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P_РЭ_0018ТПЛО\Стоимость\"/>
    </mc:Choice>
  </mc:AlternateContent>
  <bookViews>
    <workbookView xWindow="240" yWindow="15" windowWidth="16095" windowHeight="9660" activeTab="2"/>
  </bookViews>
  <sheets>
    <sheet name="Сводный сметный расчет" sheetId="1" r:id="rId1"/>
    <sheet name="ЛC_Иванова 02-1" sheetId="2" r:id="rId2"/>
    <sheet name="ЛC_рек-ция 02-2" sheetId="3" r:id="rId3"/>
  </sheets>
  <calcPr calcId="162913"/>
</workbook>
</file>

<file path=xl/calcChain.xml><?xml version="1.0" encoding="utf-8"?>
<calcChain xmlns="http://schemas.openxmlformats.org/spreadsheetml/2006/main">
  <c r="Q48" i="1" l="1"/>
  <c r="H48" i="1"/>
  <c r="F48" i="1"/>
  <c r="Q47" i="1"/>
  <c r="H47" i="1"/>
  <c r="F47" i="1"/>
  <c r="Q46" i="1"/>
  <c r="H46" i="1"/>
  <c r="F46" i="1"/>
  <c r="Q44" i="1"/>
  <c r="H44" i="1"/>
  <c r="F44" i="1"/>
  <c r="Q37" i="1"/>
  <c r="H37" i="1"/>
  <c r="F37" i="1"/>
  <c r="Q34" i="1"/>
  <c r="H34" i="1"/>
  <c r="F34" i="1"/>
  <c r="Q31" i="1"/>
  <c r="H31" i="1"/>
  <c r="F31" i="1"/>
  <c r="Q20" i="1"/>
  <c r="H20" i="1"/>
  <c r="F20" i="1"/>
  <c r="Q19" i="1"/>
  <c r="H19" i="1"/>
  <c r="F19" i="1"/>
  <c r="Q18" i="1"/>
  <c r="H18" i="1"/>
  <c r="F18" i="1"/>
</calcChain>
</file>

<file path=xl/sharedStrings.xml><?xml version="1.0" encoding="utf-8"?>
<sst xmlns="http://schemas.openxmlformats.org/spreadsheetml/2006/main" count="4180" uniqueCount="1109">
  <si>
    <t>Заказчик</t>
  </si>
  <si>
    <t>(наименование организации)</t>
  </si>
  <si>
    <t>Утвержден</t>
  </si>
  <si>
    <t>17 января 2025 г.</t>
  </si>
  <si>
    <t>Сводный сметный расчет сметной стоимостью</t>
  </si>
  <si>
    <t>445,22</t>
  </si>
  <si>
    <t>тыс. руб.</t>
  </si>
  <si>
    <t>(ссылка на документ об утверждении)</t>
  </si>
  <si>
    <t>СВОДНЫЙ СМЕТНЫЙ РАСЧЕТ СТОИМОСТИ СТРОИТЕЛЬСТВА №</t>
  </si>
  <si>
    <t>Строительство ВЛИ-0,4 кВ от ВЛ-0,4 кВ (ф. 57-02/2, линия 2) до границ земельного участка (ориентировочная длина 0,07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Ивановой Е.А.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47:04:0102001:1102</t>
  </si>
  <si>
    <t>(наименование стройки)</t>
  </si>
  <si>
    <t>Составлен в текущем уровне цен</t>
  </si>
  <si>
    <t>2 квартал 2025 г.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</si>
  <si>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</si>
  <si>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</si>
  <si>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</si>
  <si>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</si>
  <si>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</si>
  <si>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</si>
  <si>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</si>
  <si>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</si>
  <si>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</si>
  <si>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</si>
  <si>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</si>
  <si>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</si>
  <si>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</si>
  <si>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</si>
  <si>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</si>
  <si>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</si>
  <si>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</si>
  <si>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Глава 1. Подготовка территории строительства</t>
  </si>
  <si>
    <t>Итого по главе 1</t>
  </si>
  <si>
    <t>0,00</t>
  </si>
  <si>
    <t>Глава 2. Основные объекты строительства</t>
  </si>
  <si>
    <t>02-1</t>
  </si>
  <si>
    <t>216,38</t>
  </si>
  <si>
    <t>240,98</t>
  </si>
  <si>
    <t>02-2</t>
  </si>
  <si>
    <t>Реконструкция существующей ВЛ-0,4 кВ ф. 57-02/2 линия 2 от ТП-72 для осуществления технологического присоединения энергопринимающих устройств (максимальная мощность 5 кВт) Заявителя Ивановой Е.А.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47:04:0102001:1102, Заявителя Автайкиной С.В. по адресу: Ленинградская область, Приозерский муниципальный район, Кузнечнинское городское поселение, городской поселок Кузнечное, к.н. 47:04:0102001:880</t>
  </si>
  <si>
    <t>176,89</t>
  </si>
  <si>
    <t>27,35</t>
  </si>
  <si>
    <t>Итого по главе 2</t>
  </si>
  <si>
    <t>393,27</t>
  </si>
  <si>
    <t>51,95</t>
  </si>
  <si>
    <t>Глава 3. Объекты подсобного и обслуживающего назначения</t>
  </si>
  <si>
    <t>Итого по главе 3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</si>
  <si>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</si>
  <si>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</si>
  <si>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</si>
  <si>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</si>
  <si>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водоотведения,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</si>
  <si>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</si>
  <si>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</si>
  <si>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</si>
  <si>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1 - 7</t>
  </si>
  <si>
    <t>Глава 8. Временные здания и сооружения</t>
  </si>
  <si>
    <t>Итого по главе 8</t>
  </si>
  <si>
    <t>Итого по главам 1 - 8</t>
  </si>
  <si>
    <t>Глава 9. Прочие работы и затраты</t>
  </si>
  <si>
    <t>Итого по главе 9</t>
  </si>
  <si>
    <t>Итого по главам 1 - 9</t>
  </si>
  <si>
    <t>Глава 10. Содержание службы заказчика. Строительный контроль</t>
  </si>
  <si>
    <t>Итого по главе 10</t>
  </si>
  <si>
    <t>Глава 11. Подготовка эксплуатационных кадров для строящегося объекта капитального строительства</t>
  </si>
  <si>
    <t>Итого по главе 11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</si>
  <si>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</si>
  <si>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12</t>
  </si>
  <si>
    <t>Итого по главам 1 - 12</t>
  </si>
  <si>
    <t>Резерв средств на непредвиденные работы и затраты</t>
  </si>
  <si>
    <t>Итого c учетом "Резерв средств на непредвиденные работы и затраты"</t>
  </si>
  <si>
    <t>Итого c учетом "Налоги"</t>
  </si>
  <si>
    <t>Всего по сводному сметному расчету стоимости строительства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</si>
  <si>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</si>
  <si>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</si>
  <si>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</si>
  <si>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</si>
  <si>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(наименование)</t>
  </si>
  <si>
    <t>отдела</t>
  </si>
  <si>
    <t>[должность, подпись (инициалы, фамилия)]</t>
  </si>
  <si>
    <t>Наименование программного продукта</t>
  </si>
  <si>
    <t>SmetaWIZARD</t>
  </si>
  <si>
    <t>Наименование редакции сметных нормативов</t>
  </si>
  <si>
    <t>Приказ Минстроя России от 07.02.2025 г. № 69/пр «О внесении изменений в приказ Министерства строительства и жилищно-коммунального хозяйства Российской Федерации от 30 декабря 2021 г. № 1046/пр «Об утверждении сметных нормативов»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</si>
  <si>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</si>
  <si>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№ 378/пр, Приказ Минстроя России от 26.08.2022 № 703/пр, Приказ Минстроя России от 26.10.2022 № 905/пр, Приказ Минстроя России от 27.12.2022 № 1133/пр, Приказ Минстроя России от 10.02.2023 № 84/пр, Приказ Минстроя России от 11.05.2023 № 335/пр, Приказ Минстроя России от 02.08.2023 № 551/пр, Приказ Минстроя России от 14.11.2023 № 817/пр, Приказ Минстроя России от 16.02.2024 № 102/пр, Приказ Минстроя России от 13.05.2024 № 323/пр; Приказ Минстроя России от 09.08.2024 № 524/пр; Приказ Минстроя России от 07.11.2024 № 747/пр; Приказ Минстроя России от 07.02.2025 № 69/пр; Приказ Минстроя России от 07.07.2022 № 557/пр; Приказ Минстроя России от 30.01.2024 № 55/пр;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</si>
  <si>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</si>
  <si>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</si>
  <si>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</si>
  <si>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Распоряжение Комитета по строительству Администрации Ленинградской области  от 06.05.2025 № 126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</si>
  <si>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</si>
  <si>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</si>
  <si>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</si>
  <si>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Ленинградская область</t>
  </si>
  <si>
    <t>Наименование зоны субъекта Российской Федерации</t>
  </si>
  <si>
    <t>(наименование объекта капитального строительства)</t>
  </si>
  <si>
    <t>ЛОКАЛЬНЫЙ СМЕТНЫЙ РАСЧЕТ №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</si>
  <si>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</si>
  <si>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</si>
  <si>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</si>
  <si>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</si>
  <si>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</si>
  <si>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</si>
  <si>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</si>
  <si>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Средства на оплату труда рабочих</t>
  </si>
  <si>
    <t>19,66</t>
  </si>
  <si>
    <t xml:space="preserve">   в том числе:</t>
  </si>
  <si>
    <t>Средства на оплату труда машинистов</t>
  </si>
  <si>
    <t>10,71</t>
  </si>
  <si>
    <t xml:space="preserve">   строительных работ</t>
  </si>
  <si>
    <t>Нормативные затраты труда рабочих</t>
  </si>
  <si>
    <t>43,156368</t>
  </si>
  <si>
    <t>чел.-ч</t>
  </si>
  <si>
    <t xml:space="preserve">   монтажных работ</t>
  </si>
  <si>
    <t>24,6</t>
  </si>
  <si>
    <t>Нормативные затраты труда машинистов</t>
  </si>
  <si>
    <t>18,764541</t>
  </si>
  <si>
    <t xml:space="preserve">   оборудования</t>
  </si>
  <si>
    <t>0</t>
  </si>
  <si>
    <t xml:space="preserve">   прочих затрат</t>
  </si>
  <si>
    <t>№ п.п.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</si>
  <si>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</si>
  <si>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</si>
  <si>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</si>
  <si>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</si>
  <si>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</si>
  <si>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</si>
  <si>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стоимость, руб.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</si>
  <si>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</si>
  <si>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</si>
  <si>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</si>
  <si>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</si>
  <si>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Строительство ВЛИ 0,4кВ</t>
  </si>
  <si>
    <t>9</t>
  </si>
  <si>
    <t>10</t>
  </si>
  <si>
    <t>11</t>
  </si>
  <si>
    <t>12</t>
  </si>
  <si>
    <t>ГЭСН33-04-016-01</t>
  </si>
  <si>
    <t>Развозка конструкций и материалов опор ВЛ 0,38-10 кВ по трассе: одностоечных деревянных опор</t>
  </si>
  <si>
    <t>шт</t>
  </si>
  <si>
    <t>421/пр_2020_прил.10_т.1_п.5_гр.3</t>
  </si>
  <si>
    <t>Производство работ осуществляется в стесненных условиях населенных пунктов (Кот=1,15; Кэм=1,15; Котм=1,15; Кзт=1,15; Кзтм=1,15)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</si>
  <si>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</si>
  <si>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(Кот=1,2; Кэм=1,2; Котм=1,2; Кзт=1,2; Кзтм=1,2)</t>
  </si>
  <si>
    <t>ОТ (ЗТ)</t>
  </si>
  <si>
    <t>1,62</t>
  </si>
  <si>
    <t>732,52</t>
  </si>
  <si>
    <t>1-100-25</t>
  </si>
  <si>
    <t>Средний разряд работы 2,5</t>
  </si>
  <si>
    <t>0,2</t>
  </si>
  <si>
    <t>1,35</t>
  </si>
  <si>
    <t>452,17</t>
  </si>
  <si>
    <t>ЭМ</t>
  </si>
  <si>
    <t>564,06</t>
  </si>
  <si>
    <t>ОТм (ЗТм)</t>
  </si>
  <si>
    <t>0,891</t>
  </si>
  <si>
    <t>473,57</t>
  </si>
  <si>
    <t>91.15.01-001</t>
  </si>
  <si>
    <t>Прицепы тракторные, грузоподъемность до 2 т</t>
  </si>
  <si>
    <t>маш.-ч</t>
  </si>
  <si>
    <t>0,11</t>
  </si>
  <si>
    <t>13,39</t>
  </si>
  <si>
    <t>11,93</t>
  </si>
  <si>
    <t>[91.15.03-014]</t>
  </si>
  <si>
    <t>Тракторы на пневмоколесном ходу, мощность 59 кВт (80 л.с.)</t>
  </si>
  <si>
    <t>487,94</t>
  </si>
  <si>
    <t>1,27</t>
  </si>
  <si>
    <t>619,68</t>
  </si>
  <si>
    <t>552,13</t>
  </si>
  <si>
    <t>4-100-040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</si>
  <si>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4</t>
    </r>
  </si>
  <si>
    <t>531,5</t>
  </si>
  <si>
    <t>Итого прямые затраты</t>
  </si>
  <si>
    <t>1 770,15</t>
  </si>
  <si>
    <t>ФОТ</t>
  </si>
  <si>
    <t>1 206,09</t>
  </si>
  <si>
    <t>Пр/812-027.0-1</t>
  </si>
  <si>
    <t>НР Линии электропередачи</t>
  </si>
  <si>
    <t>%</t>
  </si>
  <si>
    <t>103%</t>
  </si>
  <si>
    <t>1 242,27</t>
  </si>
  <si>
    <t>Пр/774-027.0</t>
  </si>
  <si>
    <t>СП Линии электропередачи</t>
  </si>
  <si>
    <t>60%</t>
  </si>
  <si>
    <t>723,65</t>
  </si>
  <si>
    <t>Всего по позиции</t>
  </si>
  <si>
    <t>622,68</t>
  </si>
  <si>
    <t>3 736,07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</si>
  <si>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</si>
  <si>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</si>
  <si>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0,3375</t>
  </si>
  <si>
    <t>152,61</t>
  </si>
  <si>
    <t>0,25</t>
  </si>
  <si>
    <t>119,65</t>
  </si>
  <si>
    <t>0,189</t>
  </si>
  <si>
    <t>100,45</t>
  </si>
  <si>
    <t>0,14</t>
  </si>
  <si>
    <t>2,53</t>
  </si>
  <si>
    <t>117,12</t>
  </si>
  <si>
    <t>372,71</t>
  </si>
  <si>
    <t>253,06</t>
  </si>
  <si>
    <t>260,65</t>
  </si>
  <si>
    <t>151,84</t>
  </si>
  <si>
    <t>785,2</t>
  </si>
  <si>
    <t>ГЭСН33-04-016-06</t>
  </si>
  <si>
    <t>Развозка конструкций и материалов опор ВЛ 0,38-10 кВ по трассе: материалов оснастки сложных опор</t>
  </si>
  <si>
    <t>1,215</t>
  </si>
  <si>
    <t>549,39</t>
  </si>
  <si>
    <t>0,3</t>
  </si>
  <si>
    <t>410,23</t>
  </si>
  <si>
    <t>0,648</t>
  </si>
  <si>
    <t>344,41</t>
  </si>
  <si>
    <t>0,16</t>
  </si>
  <si>
    <t>8,68</t>
  </si>
  <si>
    <t>401,55</t>
  </si>
  <si>
    <t>1 304,03</t>
  </si>
  <si>
    <t>893,8</t>
  </si>
  <si>
    <t>920,61</t>
  </si>
  <si>
    <t>536,28</t>
  </si>
  <si>
    <t>920,31</t>
  </si>
  <si>
    <t>2 760,92</t>
  </si>
  <si>
    <t>Доставка опор с базы (35 км)</t>
  </si>
  <si>
    <t>91.05.05-015</t>
  </si>
  <si>
    <t>Краны на автомобильном ходу, грузоподъемность 16 т</t>
  </si>
  <si>
    <t>1 669,69</t>
  </si>
  <si>
    <t>5 009,07</t>
  </si>
  <si>
    <t>4-100-060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</si>
  <si>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6</t>
    </r>
  </si>
  <si>
    <t>4,05</t>
  </si>
  <si>
    <t>713,95</t>
  </si>
  <si>
    <t>2 891,5</t>
  </si>
  <si>
    <t>2 978,25</t>
  </si>
  <si>
    <t>1 734,9</t>
  </si>
  <si>
    <t>12 613,72</t>
  </si>
  <si>
    <t>[11.1.02.04-0051]</t>
  </si>
  <si>
    <t>Опора деревянная одинарная пропитанная, длина 6,5-13 м, диаметр в вершине 18 см
V=0,4*6</t>
  </si>
  <si>
    <t>м3</t>
  </si>
  <si>
    <t>2,4</t>
  </si>
  <si>
    <t>16 131,37</t>
  </si>
  <si>
    <t>2,06</t>
  </si>
  <si>
    <t>33 230,62</t>
  </si>
  <si>
    <t>79 753,49</t>
  </si>
  <si>
    <t>ГЭСН33-04-001-01</t>
  </si>
  <si>
    <t>Установка с помощью механизмов деревянных опор ВЛ 0,38; 6-10 кВ из пропитанных цельных стоек: одностоечных</t>
  </si>
  <si>
    <t>3,3885</t>
  </si>
  <si>
    <t>1 659,86</t>
  </si>
  <si>
    <t>1-100-33</t>
  </si>
  <si>
    <t>Средний разряд работы 3,3</t>
  </si>
  <si>
    <t>2,51</t>
  </si>
  <si>
    <t>489,85</t>
  </si>
  <si>
    <t>2 562,75</t>
  </si>
  <si>
    <t>1,1205</t>
  </si>
  <si>
    <t>668,37</t>
  </si>
  <si>
    <t>[91.04.01-031]</t>
  </si>
  <si>
    <t>Машины бурильно-крановые на автомобильном ходу, диаметр бурения до 800 мм, глубина бурения до 5 м</t>
  </si>
  <si>
    <t>0,68</t>
  </si>
  <si>
    <t>0,918</t>
  </si>
  <si>
    <t>2 088,77</t>
  </si>
  <si>
    <t>2 652,74</t>
  </si>
  <si>
    <t>2 435,22</t>
  </si>
  <si>
    <t>4-100-050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</si>
  <si>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5</t>
    </r>
  </si>
  <si>
    <t>610,83</t>
  </si>
  <si>
    <t>560,74</t>
  </si>
  <si>
    <t>91.14.02-001</t>
  </si>
  <si>
    <t>Автомобили бортовые, грузоподъемность до 5 т</t>
  </si>
  <si>
    <t>0,15</t>
  </si>
  <si>
    <t>0,2025</t>
  </si>
  <si>
    <t>629,79</t>
  </si>
  <si>
    <t>127,53</t>
  </si>
  <si>
    <t>107,63</t>
  </si>
  <si>
    <t>М</t>
  </si>
  <si>
    <t>254,68</t>
  </si>
  <si>
    <t>[01.3.01.06-0051]</t>
  </si>
  <si>
    <t>Смазка солидол жировой Ж</t>
  </si>
  <si>
    <t>кг</t>
  </si>
  <si>
    <t>0,03</t>
  </si>
  <si>
    <t>58,53</t>
  </si>
  <si>
    <t>1,66</t>
  </si>
  <si>
    <t>97,16</t>
  </si>
  <si>
    <t>2,91</t>
  </si>
  <si>
    <t>[01.7.15.06-0111]</t>
  </si>
  <si>
    <t>Гвозди строительные</t>
  </si>
  <si>
    <t>т</t>
  </si>
  <si>
    <t>0,00023</t>
  </si>
  <si>
    <t>70 296,2</t>
  </si>
  <si>
    <t>1,29</t>
  </si>
  <si>
    <t>90 682,1</t>
  </si>
  <si>
    <t>20,86</t>
  </si>
  <si>
    <t>[01.7.20.08-0051]</t>
  </si>
  <si>
    <t>Ветошь хлопчатобумажная цветная</t>
  </si>
  <si>
    <t>0,02</t>
  </si>
  <si>
    <t>56,11</t>
  </si>
  <si>
    <t>1,5</t>
  </si>
  <si>
    <t>84,17</t>
  </si>
  <si>
    <t>1,68</t>
  </si>
  <si>
    <t>[14.4.02.04-0182]</t>
  </si>
  <si>
    <t>Краска масляная МА-15, цветная</t>
  </si>
  <si>
    <t>0,0004</t>
  </si>
  <si>
    <t>61 265,39</t>
  </si>
  <si>
    <t>1,45</t>
  </si>
  <si>
    <t>88 834,82</t>
  </si>
  <si>
    <t>35,53</t>
  </si>
  <si>
    <t>[14.4.03.03-0102]</t>
  </si>
  <si>
    <t>Лак битумный БТ-577</t>
  </si>
  <si>
    <t>0,00001</t>
  </si>
  <si>
    <t>80 020,98</t>
  </si>
  <si>
    <t>1,34</t>
  </si>
  <si>
    <t>107 228,11</t>
  </si>
  <si>
    <t>1,07</t>
  </si>
  <si>
    <t>[14.4.03.04-0001]</t>
  </si>
  <si>
    <t>Лак каменноугольный, марка А</t>
  </si>
  <si>
    <t>0,0006</t>
  </si>
  <si>
    <t>40 917,44</t>
  </si>
  <si>
    <t>54 829,37</t>
  </si>
  <si>
    <t>32,9</t>
  </si>
  <si>
    <t>[14.5.06.03-0002]</t>
  </si>
  <si>
    <t>Паста антисептическая</t>
  </si>
  <si>
    <t>98 039,57</t>
  </si>
  <si>
    <t>1,4</t>
  </si>
  <si>
    <t>137 255,4</t>
  </si>
  <si>
    <t>82,35</t>
  </si>
  <si>
    <t>[20.2.02.04-0006]</t>
  </si>
  <si>
    <t>Колпачки полиэтиленовые К-6</t>
  </si>
  <si>
    <t>100 шт</t>
  </si>
  <si>
    <t>0,06</t>
  </si>
  <si>
    <t>1 031,73</t>
  </si>
  <si>
    <t>1,25</t>
  </si>
  <si>
    <t>1 289,66</t>
  </si>
  <si>
    <t>77,38</t>
  </si>
  <si>
    <t>11.2.04.06</t>
  </si>
  <si>
    <t>Детали опор пропитанные из пиломатериалов хвойных пород</t>
  </si>
  <si>
    <t>22.2.01.04</t>
  </si>
  <si>
    <t>Изоляторы штыревые</t>
  </si>
  <si>
    <t>22.2.02.09</t>
  </si>
  <si>
    <t>Крюки</t>
  </si>
  <si>
    <t>22.2.02.23</t>
  </si>
  <si>
    <t>Металлические плакаты</t>
  </si>
  <si>
    <t>5 145,66</t>
  </si>
  <si>
    <t>2 328,23</t>
  </si>
  <si>
    <t>2 398,08</t>
  </si>
  <si>
    <t>1 396,94</t>
  </si>
  <si>
    <t>8 940,68</t>
  </si>
  <si>
    <t>ГЭСН33-04-001-02</t>
  </si>
  <si>
    <t>Установка с помощью механизмов деревянных опор ВЛ 0,38; 6-10 кВ из пропитанных цельных стоек: одностоечных с подкосом</t>
  </si>
  <si>
    <t>6,723</t>
  </si>
  <si>
    <t>3 293,26</t>
  </si>
  <si>
    <t>4,98</t>
  </si>
  <si>
    <t>5 152,8</t>
  </si>
  <si>
    <t>2,241</t>
  </si>
  <si>
    <t>1 337,81</t>
  </si>
  <si>
    <t>1,37</t>
  </si>
  <si>
    <t>1,8495</t>
  </si>
  <si>
    <t>4 906,24</t>
  </si>
  <si>
    <t>1 129,73</t>
  </si>
  <si>
    <t>0,29</t>
  </si>
  <si>
    <t>0,3915</t>
  </si>
  <si>
    <t>246,56</t>
  </si>
  <si>
    <t>208,08</t>
  </si>
  <si>
    <t>10 038,55</t>
  </si>
  <si>
    <t>4 631,07</t>
  </si>
  <si>
    <t>4 770</t>
  </si>
  <si>
    <t>2 778,64</t>
  </si>
  <si>
    <t>17 587,19</t>
  </si>
  <si>
    <t>Установка с помощью механизмов деревянных опор ВЛ 0,38; 6-10 кВ из пропитанных цельных стоек: одностоечных с подкосом (применит. к 3-х стоеч. опоре - 1 шт.)</t>
  </si>
  <si>
    <t>13,446</t>
  </si>
  <si>
    <t>6 586,52</t>
  </si>
  <si>
    <t>10 305,62</t>
  </si>
  <si>
    <t>4,482</t>
  </si>
  <si>
    <t>2 675,62</t>
  </si>
  <si>
    <t>3,699</t>
  </si>
  <si>
    <t>9 812,49</t>
  </si>
  <si>
    <t>2 259,46</t>
  </si>
  <si>
    <t>0,783</t>
  </si>
  <si>
    <t>493,13</t>
  </si>
  <si>
    <t>416,16</t>
  </si>
  <si>
    <t>509,39</t>
  </si>
  <si>
    <t>5,83</t>
  </si>
  <si>
    <t>0,00046</t>
  </si>
  <si>
    <t>41,71</t>
  </si>
  <si>
    <t>0,04</t>
  </si>
  <si>
    <t>3,37</t>
  </si>
  <si>
    <t>0,0008</t>
  </si>
  <si>
    <t>71,07</t>
  </si>
  <si>
    <t>0,00002</t>
  </si>
  <si>
    <t>2,14</t>
  </si>
  <si>
    <t>0,0012</t>
  </si>
  <si>
    <t>65,8</t>
  </si>
  <si>
    <t>164,71</t>
  </si>
  <si>
    <t>0,12</t>
  </si>
  <si>
    <t>154,76</t>
  </si>
  <si>
    <t>20 077,15</t>
  </si>
  <si>
    <t>9 262,14</t>
  </si>
  <si>
    <t>9 540</t>
  </si>
  <si>
    <t>5 557,28</t>
  </si>
  <si>
    <t>17 587,22</t>
  </si>
  <si>
    <t>35 174,43</t>
  </si>
  <si>
    <t>Установка с помощью механизмов деревянных опор ВЛ 0,38; 6-10 кВ из пропитанных цельных стоек: одностоечных (применит. к 3-х стоеч. опоре - 1 шт.)</t>
  </si>
  <si>
    <t>-1</t>
  </si>
  <si>
    <t>-3,3885</t>
  </si>
  <si>
    <t>-1 659,86</t>
  </si>
  <si>
    <t>-2 562,75</t>
  </si>
  <si>
    <t>-1,1205</t>
  </si>
  <si>
    <t>-668,37</t>
  </si>
  <si>
    <t>-0,918</t>
  </si>
  <si>
    <t>-2 435,22</t>
  </si>
  <si>
    <t>-560,74</t>
  </si>
  <si>
    <t>-0,2025</t>
  </si>
  <si>
    <t>-127,53</t>
  </si>
  <si>
    <t>-107,63</t>
  </si>
  <si>
    <t>-254,68</t>
  </si>
  <si>
    <t>-0,03</t>
  </si>
  <si>
    <t>-2,91</t>
  </si>
  <si>
    <t>-0,00023</t>
  </si>
  <si>
    <t>-20,86</t>
  </si>
  <si>
    <t>-0,02</t>
  </si>
  <si>
    <t>-1,68</t>
  </si>
  <si>
    <t>-0,0004</t>
  </si>
  <si>
    <t>-35,53</t>
  </si>
  <si>
    <t>-0,00001</t>
  </si>
  <si>
    <t>-1,07</t>
  </si>
  <si>
    <t>-0,0006</t>
  </si>
  <si>
    <t>-32,9</t>
  </si>
  <si>
    <t>-82,35</t>
  </si>
  <si>
    <t>-0,06</t>
  </si>
  <si>
    <t>-77,38</t>
  </si>
  <si>
    <t>-5 145,66</t>
  </si>
  <si>
    <t>-2 328,23</t>
  </si>
  <si>
    <t>-2 398,08</t>
  </si>
  <si>
    <t>-1 396,94</t>
  </si>
  <si>
    <t>-8 940,68</t>
  </si>
  <si>
    <t>[22.2.02.23-0161]</t>
  </si>
  <si>
    <t>Узел крепления укоса У-1</t>
  </si>
  <si>
    <t>1 500,82</t>
  </si>
  <si>
    <t>1,19</t>
  </si>
  <si>
    <t>1 785,98</t>
  </si>
  <si>
    <t>5 357,94</t>
  </si>
  <si>
    <t>ТЦ_11.3.03.15_77_9728109521_27.06.2025_02_1.3</t>
  </si>
  <si>
    <t>Крышка пластиковая для опор диаметр 230 мм SP19 ENSTO
М==286/1,2*1,05</t>
  </si>
  <si>
    <t>шт.</t>
  </si>
  <si>
    <t>250,25</t>
  </si>
  <si>
    <t>1 501,5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</si>
  <si>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</si>
  <si>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
V=94/1 000</t>
  </si>
  <si>
    <t>1000 м</t>
  </si>
  <si>
    <t>0,094</t>
  </si>
  <si>
    <t>12,070728</t>
  </si>
  <si>
    <t>6 281,85</t>
  </si>
  <si>
    <t>2-100-02</t>
  </si>
  <si>
    <t>Рабочий 2 разряда</t>
  </si>
  <si>
    <t>0,99</t>
  </si>
  <si>
    <t>0,125631</t>
  </si>
  <si>
    <t>432,34</t>
  </si>
  <si>
    <t>54,32</t>
  </si>
  <si>
    <t>2-100-03</t>
  </si>
  <si>
    <t>Рабочий 3 разряда</t>
  </si>
  <si>
    <t>47,29</t>
  </si>
  <si>
    <t>6,001101</t>
  </si>
  <si>
    <t>472</t>
  </si>
  <si>
    <t>2 832,52</t>
  </si>
  <si>
    <t>2-100-04</t>
  </si>
  <si>
    <t>Рабочий 4 разряда</t>
  </si>
  <si>
    <t>23,42</t>
  </si>
  <si>
    <t>2,971998</t>
  </si>
  <si>
    <t>1 579,62</t>
  </si>
  <si>
    <t>2-100-05</t>
  </si>
  <si>
    <t>Рабочий 5 разряда</t>
  </si>
  <si>
    <t>1 815,39</t>
  </si>
  <si>
    <t>1 696,85</t>
  </si>
  <si>
    <t>3,158541</t>
  </si>
  <si>
    <t>1 696,12</t>
  </si>
  <si>
    <t>0,75</t>
  </si>
  <si>
    <t>0,095175</t>
  </si>
  <si>
    <t>158,91</t>
  </si>
  <si>
    <t>67,95</t>
  </si>
  <si>
    <t>[91.06.03-055]</t>
  </si>
  <si>
    <t>Лебедки электрические тяговым усилием 19,62 кН (2 т)</t>
  </si>
  <si>
    <t>0,81</t>
  </si>
  <si>
    <t>0,102789</t>
  </si>
  <si>
    <t>11,45</t>
  </si>
  <si>
    <t>1,43</t>
  </si>
  <si>
    <t>16,37</t>
  </si>
  <si>
    <t>[91.06.06-011]</t>
  </si>
  <si>
    <t>Автогидроподъемники, высота подъема 12 м</t>
  </si>
  <si>
    <t>22,74</t>
  </si>
  <si>
    <t>2,885706</t>
  </si>
  <si>
    <t>346,73</t>
  </si>
  <si>
    <t>1,47</t>
  </si>
  <si>
    <t>509,69</t>
  </si>
  <si>
    <t>1 470,82</t>
  </si>
  <si>
    <t>1 533,75</t>
  </si>
  <si>
    <t>0,59</t>
  </si>
  <si>
    <t>0,074871</t>
  </si>
  <si>
    <t>47,15</t>
  </si>
  <si>
    <t>39,79</t>
  </si>
  <si>
    <t>91.17.04-544</t>
  </si>
  <si>
    <t>Генераторы бензиновые портативные, мощность до 6 кВт</t>
  </si>
  <si>
    <t>177,95</t>
  </si>
  <si>
    <t>18,29</t>
  </si>
  <si>
    <t>54,63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</si>
  <si>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</si>
  <si>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</si>
  <si>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</si>
  <si>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</si>
  <si>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</si>
  <si>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</si>
  <si>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9 674,82</t>
  </si>
  <si>
    <t>7 977,97</t>
  </si>
  <si>
    <t>8 217,31</t>
  </si>
  <si>
    <t>4 786,78</t>
  </si>
  <si>
    <t>241 265</t>
  </si>
  <si>
    <t>22 678,91</t>
  </si>
  <si>
    <t>13</t>
  </si>
  <si>
    <t>[21.2.01.01-0065]</t>
  </si>
  <si>
    <t>Провод самонесущий изолированный СИП-4 4х16-0,6/1
V=106/1 000</t>
  </si>
  <si>
    <t>0,106</t>
  </si>
  <si>
    <t>60 345,15</t>
  </si>
  <si>
    <t>87 500,47</t>
  </si>
  <si>
    <t>9 275,05</t>
  </si>
  <si>
    <t>14</t>
  </si>
  <si>
    <t>[25.2.02.11-0021]</t>
  </si>
  <si>
    <t>Лента крепления из нержавеющей стали в пластмассовой коробке с кабельной бухтой, ширина 20 мм, толщина 0,7 мм, длина 50 м</t>
  </si>
  <si>
    <t>0,5</t>
  </si>
  <si>
    <t>2 940,8</t>
  </si>
  <si>
    <t>3 499,55</t>
  </si>
  <si>
    <t>1 749,78</t>
  </si>
  <si>
    <t>15</t>
  </si>
  <si>
    <t>[25.2.02.11-0051]</t>
  </si>
  <si>
    <t>Скрепы для фиксации на промежуточных опорах, размер 20 мм
V=14/100</t>
  </si>
  <si>
    <t>1 926,82</t>
  </si>
  <si>
    <t>2 832,43</t>
  </si>
  <si>
    <t>396,54</t>
  </si>
  <si>
    <t>16</t>
  </si>
  <si>
    <t>[20.1.01.01-1006]</t>
  </si>
  <si>
    <t>Зажим анкерный, клиновый, для самонесущих изолированных проводов без нулевой несущей жилы, диапазон сечений 10-35 мм2</t>
  </si>
  <si>
    <t>228,4</t>
  </si>
  <si>
    <t>1,13</t>
  </si>
  <si>
    <t>258,09</t>
  </si>
  <si>
    <t>1 032,36</t>
  </si>
  <si>
    <t>17</t>
  </si>
  <si>
    <t>ТЦ_59.1.20.01-0112_78_7707707132_27.06.2025_02_2.1</t>
  </si>
  <si>
    <t>Зажим ответвительный изолированный ЗОИ 35-150/35-150 IEK (UZA-11-D35-D150-1)
М=651/1,2*1,05</t>
  </si>
  <si>
    <t>569,63</t>
  </si>
  <si>
    <t>2 278,52</t>
  </si>
  <si>
    <t>18</t>
  </si>
  <si>
    <t>ТЦ_20.1.01.12_50_5012113978_27.06.2025_02_3.2</t>
  </si>
  <si>
    <t>Зажим промежуточный PS951x25-95 мм2 EKF PROxima
М=451,72/1,2*1,05</t>
  </si>
  <si>
    <t>395,26</t>
  </si>
  <si>
    <t>19</t>
  </si>
  <si>
    <t>ТЦ_25.2.01.18_78_7810216924_30.06.2025_02_4.3</t>
  </si>
  <si>
    <t>Фиксатор дистанционный 60 мм, d12-47 мм, 5.5х145 гвоздь, 10х50 дюбель SO76.19 ENSTO/ЭНЕРВИК
М=133,57/1,2*1,05</t>
  </si>
  <si>
    <t>116,87</t>
  </si>
  <si>
    <t>467,48</t>
  </si>
  <si>
    <t>20</t>
  </si>
  <si>
    <t>ГЭСНм08-02-305-02</t>
  </si>
  <si>
    <t>Крюк стенной: одинарный</t>
  </si>
  <si>
    <t>7,0875</t>
  </si>
  <si>
    <t>3 598,32</t>
  </si>
  <si>
    <t>1-100-36</t>
  </si>
  <si>
    <t>Средний разряд работы 3,6</t>
  </si>
  <si>
    <t>1,05</t>
  </si>
  <si>
    <t>507,7</t>
  </si>
  <si>
    <t>5 184,39</t>
  </si>
  <si>
    <t>3,105</t>
  </si>
  <si>
    <t>2 216,81</t>
  </si>
  <si>
    <t>0,46</t>
  </si>
  <si>
    <t>10 999,52</t>
  </si>
  <si>
    <t>20.1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</si>
  <si>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</si>
  <si>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</si>
  <si>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53,31</t>
  </si>
  <si>
    <t>5 815,13</t>
  </si>
  <si>
    <t>Пр/812-049.3-1</t>
  </si>
  <si>
    <t>НР Электротехнические установки на других объектах</t>
  </si>
  <si>
    <t>97%</t>
  </si>
  <si>
    <t>5 640,68</t>
  </si>
  <si>
    <t>Пр/774-049.3</t>
  </si>
  <si>
    <t>СП Электротехнические установки на других объектах</t>
  </si>
  <si>
    <t>51%</t>
  </si>
  <si>
    <t>2 965,72</t>
  </si>
  <si>
    <t>3 931,85</t>
  </si>
  <si>
    <t>19 659,23</t>
  </si>
  <si>
    <t>21</t>
  </si>
  <si>
    <t>[22.2.02.09-0002]</t>
  </si>
  <si>
    <t>Крюк стальной оцинкованный бандажный, диаметр крюка 20 мм</t>
  </si>
  <si>
    <t>327,19</t>
  </si>
  <si>
    <t>389,36</t>
  </si>
  <si>
    <t>1 946,8</t>
  </si>
  <si>
    <t>22</t>
  </si>
  <si>
    <t>ГЭСНм08-02-144-03</t>
  </si>
  <si>
    <t>Присоединение к зажимам жил проводов или кабелей сечением: до 16 мм2
V=4/100</t>
  </si>
  <si>
    <t>0,65664</t>
  </si>
  <si>
    <t>341,19</t>
  </si>
  <si>
    <t>1-100-38</t>
  </si>
  <si>
    <t>Средний разряд работы 3,8</t>
  </si>
  <si>
    <t>12,16</t>
  </si>
  <si>
    <t>519,6</t>
  </si>
  <si>
    <t>22.1</t>
  </si>
  <si>
    <t>5,05</t>
  </si>
  <si>
    <t>330,95</t>
  </si>
  <si>
    <t>174,01</t>
  </si>
  <si>
    <t>21 280</t>
  </si>
  <si>
    <t>851,2</t>
  </si>
  <si>
    <t>Итого прямые затраты по разделу 1. Строительство ВЛИ 0,4кВ</t>
  </si>
  <si>
    <t>166 691,77</t>
  </si>
  <si>
    <t xml:space="preserve">   в том числе</t>
  </si>
  <si>
    <t xml:space="preserve">   оплата труда (ОТ)</t>
  </si>
  <si>
    <t>21 535,66</t>
  </si>
  <si>
    <t xml:space="preserve">   эксплуатация машин и механизмов</t>
  </si>
  <si>
    <t>28 442,67</t>
  </si>
  <si>
    <t xml:space="preserve">   оплата труда машинистов (ОТм)</t>
  </si>
  <si>
    <t>11 736,29</t>
  </si>
  <si>
    <t xml:space="preserve">   материальные ресурсы</t>
  </si>
  <si>
    <t>104 977,15</t>
  </si>
  <si>
    <t xml:space="preserve">   перевозка</t>
  </si>
  <si>
    <r>
      <rPr>
        <sz val="10"/>
        <color theme="1"/>
        <rFont val="Times New Roman"/>
        <family val="2"/>
      </rPr>
      <t>Итого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</si>
  <si>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33 271,95</t>
  </si>
  <si>
    <t>Итого накладные расходы</t>
  </si>
  <si>
    <t>33 900,72</t>
  </si>
  <si>
    <t>Итого сметная прибыль</t>
  </si>
  <si>
    <t>19 409,1</t>
  </si>
  <si>
    <t>Итого оборудование</t>
  </si>
  <si>
    <t>Итого прочие затраты</t>
  </si>
  <si>
    <t>Итого по разделу 1. Строительство ВЛИ 0,4кВ</t>
  </si>
  <si>
    <t>220 001,59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</si>
  <si>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</si>
  <si>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</si>
  <si>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  справочно</t>
  </si>
  <si>
    <t xml:space="preserve">   затраты труда рабочих</t>
  </si>
  <si>
    <t xml:space="preserve">   затраты труда машинистов</t>
  </si>
  <si>
    <t>ИТОГИ ПО СМЕТЕ</t>
  </si>
  <si>
    <t>ВСЕГО строительные работы</t>
  </si>
  <si>
    <t>197 544,36</t>
  </si>
  <si>
    <t xml:space="preserve">   Всего прямые затраты</t>
  </si>
  <si>
    <t>153 345,9</t>
  </si>
  <si>
    <t xml:space="preserve">      в том числе</t>
  </si>
  <si>
    <t xml:space="preserve">      оплата труда (ОТ)</t>
  </si>
  <si>
    <t>17 596,15</t>
  </si>
  <si>
    <t xml:space="preserve">      эксплуатация машин и механизмов</t>
  </si>
  <si>
    <t>23 258,28</t>
  </si>
  <si>
    <t xml:space="preserve">      оплата труда машинистов (ОТм)</t>
  </si>
  <si>
    <t>9 519,48</t>
  </si>
  <si>
    <t xml:space="preserve">      материальные ресурсы</t>
  </si>
  <si>
    <t>102 971,99</t>
  </si>
  <si>
    <r>
      <rPr>
        <sz val="10"/>
        <color theme="1"/>
        <rFont val="Times New Roman"/>
        <family val="2"/>
      </rPr>
      <t xml:space="preserve">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</si>
  <si>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27 115,63</t>
  </si>
  <si>
    <t xml:space="preserve">   Всего накладные расходы</t>
  </si>
  <si>
    <t>27 929,09</t>
  </si>
  <si>
    <t xml:space="preserve">   Всего сметная прибыль</t>
  </si>
  <si>
    <t>16 269,37</t>
  </si>
  <si>
    <t>ВСЕГО монтажные работы</t>
  </si>
  <si>
    <t>22 457,23</t>
  </si>
  <si>
    <t>13 345,87</t>
  </si>
  <si>
    <t>3 939,51</t>
  </si>
  <si>
    <t>2 005,16</t>
  </si>
  <si>
    <t>6 156,32</t>
  </si>
  <si>
    <t>5 971,63</t>
  </si>
  <si>
    <t>3 139,73</t>
  </si>
  <si>
    <t>ВСЕГО по смете</t>
  </si>
  <si>
    <t>Понижающий коэффициент (по составляющим)</t>
  </si>
  <si>
    <t>0,91281096</t>
  </si>
  <si>
    <t>200 819,87</t>
  </si>
  <si>
    <t>Итого</t>
  </si>
  <si>
    <t>НДС</t>
  </si>
  <si>
    <t>(200 819,87*20%) = 40 163,97</t>
  </si>
  <si>
    <t>20%</t>
  </si>
  <si>
    <t>40 163,97</t>
  </si>
  <si>
    <t>240 983,84</t>
  </si>
  <si>
    <t>152 158,08</t>
  </si>
  <si>
    <t>19 657,99</t>
  </si>
  <si>
    <t>25 962,78</t>
  </si>
  <si>
    <t>10 713,02</t>
  </si>
  <si>
    <t>95 824,29</t>
  </si>
  <si>
    <t xml:space="preserve">      перевозка</t>
  </si>
  <si>
    <t>30 371,01</t>
  </si>
  <si>
    <t>30 944,95</t>
  </si>
  <si>
    <t>17 716,84</t>
  </si>
  <si>
    <t xml:space="preserve">   Всего оборудование</t>
  </si>
  <si>
    <t xml:space="preserve">   Всего прочие затраты</t>
  </si>
  <si>
    <t>Справочно</t>
  </si>
  <si>
    <t>Составил:</t>
  </si>
  <si>
    <t xml:space="preserve"> </t>
  </si>
  <si>
    <t>Проверил:</t>
  </si>
  <si>
    <t>204,25</t>
  </si>
  <si>
    <t>40,33</t>
  </si>
  <si>
    <t>16,33</t>
  </si>
  <si>
    <t>86,939271</t>
  </si>
  <si>
    <t>29,300184</t>
  </si>
  <si>
    <t>1,89</t>
  </si>
  <si>
    <t>854,6</t>
  </si>
  <si>
    <t>658,08</t>
  </si>
  <si>
    <t>1,0395</t>
  </si>
  <si>
    <t>552,49</t>
  </si>
  <si>
    <t>13,92</t>
  </si>
  <si>
    <t>644,16</t>
  </si>
  <si>
    <t>2 065,17</t>
  </si>
  <si>
    <t>1 407,09</t>
  </si>
  <si>
    <t>1 449,3</t>
  </si>
  <si>
    <t>844,25</t>
  </si>
  <si>
    <t>622,67</t>
  </si>
  <si>
    <t>4 358,72</t>
  </si>
  <si>
    <t>0,675</t>
  </si>
  <si>
    <t>305,21</t>
  </si>
  <si>
    <t>239,3</t>
  </si>
  <si>
    <t>0,378</t>
  </si>
  <si>
    <t>200,91</t>
  </si>
  <si>
    <t>5,06</t>
  </si>
  <si>
    <t>234,24</t>
  </si>
  <si>
    <t>745,42</t>
  </si>
  <si>
    <t>506,12</t>
  </si>
  <si>
    <t>521,3</t>
  </si>
  <si>
    <t>303,67</t>
  </si>
  <si>
    <t>1 570,39</t>
  </si>
  <si>
    <t>Опора деревянная одинарная пропитанная, длина 6,5-13 м, диаметр в вершине 18 см
V=0,4*7</t>
  </si>
  <si>
    <t>2,8</t>
  </si>
  <si>
    <t>93 045,74</t>
  </si>
  <si>
    <t>6,777</t>
  </si>
  <si>
    <t>3 319,71</t>
  </si>
  <si>
    <t>5 125,49</t>
  </si>
  <si>
    <t>1 336,74</t>
  </si>
  <si>
    <t>1,836</t>
  </si>
  <si>
    <t>4 870,43</t>
  </si>
  <si>
    <t>1 121,48</t>
  </si>
  <si>
    <t>0,405</t>
  </si>
  <si>
    <t>255,06</t>
  </si>
  <si>
    <t>215,26</t>
  </si>
  <si>
    <t>10 291,33</t>
  </si>
  <si>
    <t>4 656,45</t>
  </si>
  <si>
    <t>4 796,14</t>
  </si>
  <si>
    <t>2 793,87</t>
  </si>
  <si>
    <t>8 940,67</t>
  </si>
  <si>
    <t>17 881,34</t>
  </si>
  <si>
    <t>1 751,75</t>
  </si>
  <si>
    <t>Установка с помощью механизмов деревянных опор ВЛ 0,38; 6-10 кВ из пропитанных цельных стоек: одностоечных с подкосом (применит. к установке подкоса)</t>
  </si>
  <si>
    <t>Установка с помощью механизмов деревянных опор ВЛ 0,38; 6-10 кВ из пропитанных цельных стоек: одностоечных (применит. к установке подкоса)</t>
  </si>
  <si>
    <t>Подвеска провода СИП-2 напряжением от 0,4 кВ до 1 кВ на опорах, при 32 опорах на км линии: с использованием автогидроподъемника
V=152/1 000</t>
  </si>
  <si>
    <t>0,152</t>
  </si>
  <si>
    <t>19,518624</t>
  </si>
  <si>
    <t>10 157,86</t>
  </si>
  <si>
    <t>0,203148</t>
  </si>
  <si>
    <t>87,83</t>
  </si>
  <si>
    <t>9,703908</t>
  </si>
  <si>
    <t>4 580,24</t>
  </si>
  <si>
    <t>4,805784</t>
  </si>
  <si>
    <t>2 554,27</t>
  </si>
  <si>
    <t>2 935,52</t>
  </si>
  <si>
    <t>2 743,86</t>
  </si>
  <si>
    <t>5,107428</t>
  </si>
  <si>
    <t>2 742,68</t>
  </si>
  <si>
    <t>0,1539</t>
  </si>
  <si>
    <t>256,97</t>
  </si>
  <si>
    <t>109,88</t>
  </si>
  <si>
    <t>0,166212</t>
  </si>
  <si>
    <t>2,72</t>
  </si>
  <si>
    <t>4,666248</t>
  </si>
  <si>
    <t>2 378,34</t>
  </si>
  <si>
    <t>2 480,11</t>
  </si>
  <si>
    <t>0,121068</t>
  </si>
  <si>
    <t>76,25</t>
  </si>
  <si>
    <t>64,35</t>
  </si>
  <si>
    <t>29,58</t>
  </si>
  <si>
    <t>88,34</t>
  </si>
  <si>
    <t>15 644,4</t>
  </si>
  <si>
    <t>12 900,54</t>
  </si>
  <si>
    <t>13 287,56</t>
  </si>
  <si>
    <t>7 740,32</t>
  </si>
  <si>
    <t>36 672,28</t>
  </si>
  <si>
    <t>[21.2.01.01-0034]</t>
  </si>
  <si>
    <t>Провод самонесущий изолированный СИП-2 3х70+1х70-0,6/1
V=176/1 000</t>
  </si>
  <si>
    <t>0,176</t>
  </si>
  <si>
    <t>194 140,29</t>
  </si>
  <si>
    <t>277 620,61</t>
  </si>
  <si>
    <t>48 861,23</t>
  </si>
  <si>
    <t>Скрепы для фиксации на промежуточных опорах, размер 20 мм
V=25/100</t>
  </si>
  <si>
    <t>708,11</t>
  </si>
  <si>
    <t>[20.1.01.01-1012]</t>
  </si>
  <si>
    <t>Зажим анкерный, клиновый, для самонесущих изолированных проводов, диапазон сечений 70-120 мм2</t>
  </si>
  <si>
    <t>610,09</t>
  </si>
  <si>
    <t>1,08</t>
  </si>
  <si>
    <t>658,9</t>
  </si>
  <si>
    <t>2 635,6</t>
  </si>
  <si>
    <t>4 557,04</t>
  </si>
  <si>
    <t>1 581,04</t>
  </si>
  <si>
    <t>934,96</t>
  </si>
  <si>
    <t>11,34</t>
  </si>
  <si>
    <t>5 757,32</t>
  </si>
  <si>
    <t>8 295,02</t>
  </si>
  <si>
    <t>4,968</t>
  </si>
  <si>
    <t>3 546,9</t>
  </si>
  <si>
    <t>17 599,24</t>
  </si>
  <si>
    <t>85,29</t>
  </si>
  <si>
    <t>9 304,22</t>
  </si>
  <si>
    <t>9 025,09</t>
  </si>
  <si>
    <t>4 745,15</t>
  </si>
  <si>
    <t>31 454,77</t>
  </si>
  <si>
    <t>3 114,88</t>
  </si>
  <si>
    <t>Демонтажные работы</t>
  </si>
  <si>
    <t>ГЭСН33-04-040-01</t>
  </si>
  <si>
    <t>Демонтаж: 3-х проводов ВЛ 0,38 кВ с одной опоры</t>
  </si>
  <si>
    <t>8,5725</t>
  </si>
  <si>
    <t>3 978,24</t>
  </si>
  <si>
    <t>1-100-28</t>
  </si>
  <si>
    <t>Средний разряд работы 2,8</t>
  </si>
  <si>
    <t>464,07</t>
  </si>
  <si>
    <t>1 459,2</t>
  </si>
  <si>
    <t>2,7675</t>
  </si>
  <si>
    <t>1 470,93</t>
  </si>
  <si>
    <t>0,35</t>
  </si>
  <si>
    <t>2,3625</t>
  </si>
  <si>
    <t>1 204,14</t>
  </si>
  <si>
    <t>1 255,67</t>
  </si>
  <si>
    <t>6 908,37</t>
  </si>
  <si>
    <t>5 449,17</t>
  </si>
  <si>
    <t>5 612,65</t>
  </si>
  <si>
    <t>3 269,5</t>
  </si>
  <si>
    <t>3 158,1</t>
  </si>
  <si>
    <t>15 790,52</t>
  </si>
  <si>
    <t>23</t>
  </si>
  <si>
    <t>ГЭСН33-04-040-02</t>
  </si>
  <si>
    <t>Демонтаж: одного дополнительного провода с одной опоры</t>
  </si>
  <si>
    <t>1,0125</t>
  </si>
  <si>
    <t>461,84</t>
  </si>
  <si>
    <t>1-100-26</t>
  </si>
  <si>
    <t>Средний разряд работы 2,6</t>
  </si>
  <si>
    <t>456,14</t>
  </si>
  <si>
    <t>283,34</t>
  </si>
  <si>
    <t>0,54</t>
  </si>
  <si>
    <t>287,01</t>
  </si>
  <si>
    <t>0,07</t>
  </si>
  <si>
    <t>0,4725</t>
  </si>
  <si>
    <t>240,83</t>
  </si>
  <si>
    <t>251,13</t>
  </si>
  <si>
    <t>0,01</t>
  </si>
  <si>
    <t>0,0675</t>
  </si>
  <si>
    <t>42,51</t>
  </si>
  <si>
    <t>35,88</t>
  </si>
  <si>
    <t>1 032,19</t>
  </si>
  <si>
    <t>748,85</t>
  </si>
  <si>
    <t>771,32</t>
  </si>
  <si>
    <t>449,31</t>
  </si>
  <si>
    <t>450,56</t>
  </si>
  <si>
    <t>2 252,82</t>
  </si>
  <si>
    <t>24</t>
  </si>
  <si>
    <t>ГЭСН33-04-042-01</t>
  </si>
  <si>
    <t>Демонтаж опор ВЛ 0,38-10 кВ: без приставок одностоечных</t>
  </si>
  <si>
    <t>3,2805</t>
  </si>
  <si>
    <t>1 645,99</t>
  </si>
  <si>
    <t>1-100-35</t>
  </si>
  <si>
    <t>Средний разряд работы 3,5</t>
  </si>
  <si>
    <t>501,75</t>
  </si>
  <si>
    <t>4 829,21</t>
  </si>
  <si>
    <t>1,944</t>
  </si>
  <si>
    <t>1 174,6</t>
  </si>
  <si>
    <t>0,44</t>
  </si>
  <si>
    <t>1,782</t>
  </si>
  <si>
    <t>4 727,18</t>
  </si>
  <si>
    <t>1 088,5</t>
  </si>
  <si>
    <t>0,162</t>
  </si>
  <si>
    <t>102,03</t>
  </si>
  <si>
    <t>86,1</t>
  </si>
  <si>
    <t>7 649,8</t>
  </si>
  <si>
    <t>2 820,59</t>
  </si>
  <si>
    <t>2 905,21</t>
  </si>
  <si>
    <t>1 692,35</t>
  </si>
  <si>
    <t>4 082,45</t>
  </si>
  <si>
    <t>12 247,36</t>
  </si>
  <si>
    <t>25</t>
  </si>
  <si>
    <t>ГЭСНм08-03-574-04</t>
  </si>
  <si>
    <t>Разводка по устройствам и подключение жил кабелей или проводов сечением: до 70 мм2
V=4/100</t>
  </si>
  <si>
    <t>2,16918</t>
  </si>
  <si>
    <t>1 187,32</t>
  </si>
  <si>
    <t>1-100-42</t>
  </si>
  <si>
    <t>Средний разряд работы 4,2</t>
  </si>
  <si>
    <t>40,17</t>
  </si>
  <si>
    <t>547,36</t>
  </si>
  <si>
    <t>0,00324</t>
  </si>
  <si>
    <t>2,02</t>
  </si>
  <si>
    <t>0,00162</t>
  </si>
  <si>
    <t>2,7</t>
  </si>
  <si>
    <t>1,16</t>
  </si>
  <si>
    <t>1,02</t>
  </si>
  <si>
    <t>0,86</t>
  </si>
  <si>
    <t>[91.21.16-012]</t>
  </si>
  <si>
    <t>Прессы гидравлические с электроприводом</t>
  </si>
  <si>
    <t>16,55</t>
  </si>
  <si>
    <t>0,8937</t>
  </si>
  <si>
    <t>12,74</t>
  </si>
  <si>
    <t>17,84</t>
  </si>
  <si>
    <t>15,94</t>
  </si>
  <si>
    <t>100,76</t>
  </si>
  <si>
    <t>[01.3.01.02-0002]</t>
  </si>
  <si>
    <t>Вазелин технический</t>
  </si>
  <si>
    <t>0,008</t>
  </si>
  <si>
    <t>150,04</t>
  </si>
  <si>
    <t>249,07</t>
  </si>
  <si>
    <t>1,99</t>
  </si>
  <si>
    <t>[01.7.02.09-0002]</t>
  </si>
  <si>
    <t>Шпагат бумажный, диаметр 2,5 мм</t>
  </si>
  <si>
    <t>0,09</t>
  </si>
  <si>
    <t>0,0036</t>
  </si>
  <si>
    <t>187,38</t>
  </si>
  <si>
    <t>0,98</t>
  </si>
  <si>
    <t>183,63</t>
  </si>
  <si>
    <t>0,66</t>
  </si>
  <si>
    <t>[01.7.06.05-0041]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</si>
  <si>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</si>
  <si>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</si>
  <si>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75</t>
  </si>
  <si>
    <t>5,87</t>
  </si>
  <si>
    <t>5,75</t>
  </si>
  <si>
    <t>17,25</t>
  </si>
  <si>
    <t>[01.7.06.07-0002]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</si>
  <si>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</si>
  <si>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</si>
  <si>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37,71</t>
  </si>
  <si>
    <t>1,58</t>
  </si>
  <si>
    <t>59,58</t>
  </si>
  <si>
    <t>3,57</t>
  </si>
  <si>
    <t>[01.7.15.03-0042]</t>
  </si>
  <si>
    <t>Болты с гайками и шайбами строительные</t>
  </si>
  <si>
    <t>5,54</t>
  </si>
  <si>
    <t>0,2216</t>
  </si>
  <si>
    <t>174,93</t>
  </si>
  <si>
    <t>1,18</t>
  </si>
  <si>
    <t>206,42</t>
  </si>
  <si>
    <t>45,74</t>
  </si>
  <si>
    <t>[01.7.20.04-0005]</t>
  </si>
  <si>
    <t>Нитки швейные армированные</t>
  </si>
  <si>
    <t>0,05</t>
  </si>
  <si>
    <t>0,002</t>
  </si>
  <si>
    <t>395,65</t>
  </si>
  <si>
    <t>593,48</t>
  </si>
  <si>
    <t>[14.4.03.17-0101]</t>
  </si>
  <si>
    <t>Лак КФ-965</t>
  </si>
  <si>
    <t>0,0003</t>
  </si>
  <si>
    <t>0,000012</t>
  </si>
  <si>
    <t>308 849,7</t>
  </si>
  <si>
    <t>1,26</t>
  </si>
  <si>
    <t>389 150,62</t>
  </si>
  <si>
    <t>4,67</t>
  </si>
  <si>
    <t>[25.2.01.01-0001]</t>
  </si>
  <si>
    <t>Бирки-оконцеватели маркировочные А671</t>
  </si>
  <si>
    <t>0,0408</t>
  </si>
  <si>
    <t>655,9</t>
  </si>
  <si>
    <t>0,96</t>
  </si>
  <si>
    <t>629,66</t>
  </si>
  <si>
    <t>25,69</t>
  </si>
  <si>
    <t>1 309,76</t>
  </si>
  <si>
    <t>25.1</t>
  </si>
  <si>
    <t>17,59</t>
  </si>
  <si>
    <t>1 189,34</t>
  </si>
  <si>
    <t>1 153,66</t>
  </si>
  <si>
    <t>606,56</t>
  </si>
  <si>
    <t>77 189,25</t>
  </si>
  <si>
    <t>3 087,57</t>
  </si>
  <si>
    <t>26</t>
  </si>
  <si>
    <t>[20.1.02.07-1014]</t>
  </si>
  <si>
    <t>Наконечники изолированные герметичный под опрессовку, с алюминиевой клеммой, диапазон сечений 70 мм2
V=4/100</t>
  </si>
  <si>
    <t>39 786,73</t>
  </si>
  <si>
    <t>1,23</t>
  </si>
  <si>
    <t>48 937,68</t>
  </si>
  <si>
    <t>1 957,51</t>
  </si>
  <si>
    <t>27</t>
  </si>
  <si>
    <t>ГЭСН46-03-009-09</t>
  </si>
  <si>
    <t>Пробивка в кирпичных стенах отверстий круглых диаметром: свыше 25 до 50 мм при толщине стен свыше 38 до 51 см
V=1/100</t>
  </si>
  <si>
    <t>1,311255</t>
  </si>
  <si>
    <t>665,72</t>
  </si>
  <si>
    <t>97,13</t>
  </si>
  <si>
    <t>70,41</t>
  </si>
  <si>
    <t>[91.18.01-508]</t>
  </si>
  <si>
    <t>Компрессоры винтовые передвижные с электродвигателем, давление до 1 МПа (10 атм), производительность до 5 м3/мин</t>
  </si>
  <si>
    <t>28,42</t>
  </si>
  <si>
    <t>0,38367</t>
  </si>
  <si>
    <t>115,43</t>
  </si>
  <si>
    <t>1,59</t>
  </si>
  <si>
    <t>183,53</t>
  </si>
  <si>
    <t>736,13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</si>
  <si>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</si>
  <si>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 (кроме работ по приготовлению материалов в построечных условиях)</t>
  </si>
  <si>
    <t>685,69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</si>
  <si>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</si>
  <si>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 (кроме работ по приготовлению материалов в построечных условиях)</t>
  </si>
  <si>
    <t>59%</t>
  </si>
  <si>
    <t>392,77</t>
  </si>
  <si>
    <t>181 459</t>
  </si>
  <si>
    <t>1 814,59</t>
  </si>
  <si>
    <t>Переключения</t>
  </si>
  <si>
    <t>28</t>
  </si>
  <si>
    <t>Отключение. Разводка по устройствам и подключение жил кабелей или проводов сечением: до 70 мм2
V=8/100</t>
  </si>
  <si>
    <t>0,08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</si>
  <si>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</si>
  <si>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(Кот=0,7; Кэм=0,7; Котм=0,7; Км=0; Коб=0; Кзт=0,7; Кзтм=0,7)</t>
  </si>
  <si>
    <t>3,036852</t>
  </si>
  <si>
    <t>1 662,25</t>
  </si>
  <si>
    <t>0,945</t>
  </si>
  <si>
    <t>27,54</t>
  </si>
  <si>
    <t>0,004536</t>
  </si>
  <si>
    <t>2,83</t>
  </si>
  <si>
    <t>0,002268</t>
  </si>
  <si>
    <t>3,79</t>
  </si>
  <si>
    <t>1,21</t>
  </si>
  <si>
    <t>1,25118</t>
  </si>
  <si>
    <t>22,32</t>
  </si>
  <si>
    <t>1 692,62</t>
  </si>
  <si>
    <t>28.1</t>
  </si>
  <si>
    <t>0,7</t>
  </si>
  <si>
    <t>24,63</t>
  </si>
  <si>
    <t>1 665,08</t>
  </si>
  <si>
    <t>1 615,13</t>
  </si>
  <si>
    <t>849,19</t>
  </si>
  <si>
    <t>52 269,63</t>
  </si>
  <si>
    <t>4 181,57</t>
  </si>
  <si>
    <t>29</t>
  </si>
  <si>
    <t>Разводка по устройствам и подключение жил кабелей или проводов сечением: до 70 мм2
V=8/100</t>
  </si>
  <si>
    <t>4,33836</t>
  </si>
  <si>
    <t>2 374,64</t>
  </si>
  <si>
    <t>39,34</t>
  </si>
  <si>
    <t>0,00648</t>
  </si>
  <si>
    <t>4,03</t>
  </si>
  <si>
    <t>5,41</t>
  </si>
  <si>
    <t>2,31</t>
  </si>
  <si>
    <t>2,04</t>
  </si>
  <si>
    <t>1,72</t>
  </si>
  <si>
    <t>1,7874</t>
  </si>
  <si>
    <t>31,89</t>
  </si>
  <si>
    <t>201,54</t>
  </si>
  <si>
    <t>0,016</t>
  </si>
  <si>
    <t>3,99</t>
  </si>
  <si>
    <t>0,0072</t>
  </si>
  <si>
    <t>1,32</t>
  </si>
  <si>
    <t>34,5</t>
  </si>
  <si>
    <t>7,15</t>
  </si>
  <si>
    <t>0,4432</t>
  </si>
  <si>
    <t>91,49</t>
  </si>
  <si>
    <t>0,004</t>
  </si>
  <si>
    <t>2,37</t>
  </si>
  <si>
    <t>0,000024</t>
  </si>
  <si>
    <t>9,34</t>
  </si>
  <si>
    <t>0,0816</t>
  </si>
  <si>
    <t>51,38</t>
  </si>
  <si>
    <t>2 619,55</t>
  </si>
  <si>
    <t>29.1</t>
  </si>
  <si>
    <t>35,18</t>
  </si>
  <si>
    <t>2 378,67</t>
  </si>
  <si>
    <t>2 307,31</t>
  </si>
  <si>
    <t>1 213,12</t>
  </si>
  <si>
    <t>77 189,5</t>
  </si>
  <si>
    <t>6 175,16</t>
  </si>
  <si>
    <t>30</t>
  </si>
  <si>
    <t>ГЭСН47-01-108-02</t>
  </si>
  <si>
    <t>Обрезка и прореживание крон деревьев: при диаметре ствола до 400 мм, количеством срезов 20-30</t>
  </si>
  <si>
    <t>5,022</t>
  </si>
  <si>
    <t>3 067,59</t>
  </si>
  <si>
    <t>1-100-50</t>
  </si>
  <si>
    <t>Средний разряд работы 5,0</t>
  </si>
  <si>
    <t>1,24</t>
  </si>
  <si>
    <t>Пр/812-041.0-1</t>
  </si>
  <si>
    <t>НР Озеленение. Защитные лесонасаждения</t>
  </si>
  <si>
    <t>3 159,62</t>
  </si>
  <si>
    <t>Пр/774-041.0</t>
  </si>
  <si>
    <t>СП Озеленение. Защитные лесонасаждения</t>
  </si>
  <si>
    <t>72%</t>
  </si>
  <si>
    <t>2 208,66</t>
  </si>
  <si>
    <t>2 811,96</t>
  </si>
  <si>
    <t>8 435,87</t>
  </si>
  <si>
    <t>273 704,25</t>
  </si>
  <si>
    <t>44 207,6</t>
  </si>
  <si>
    <t>42 105,42</t>
  </si>
  <si>
    <t>17 902,11</t>
  </si>
  <si>
    <t>169 489,12</t>
  </si>
  <si>
    <t>62 109,71</t>
  </si>
  <si>
    <t>63 100,76</t>
  </si>
  <si>
    <t>36 318,88</t>
  </si>
  <si>
    <t>373 123,89</t>
  </si>
  <si>
    <t>323 152,43</t>
  </si>
  <si>
    <t>245 248</t>
  </si>
  <si>
    <t>33 226,07</t>
  </si>
  <si>
    <t>33 723,86</t>
  </si>
  <si>
    <t>14 346,33</t>
  </si>
  <si>
    <t>163 951,74</t>
  </si>
  <si>
    <t>47 572,4</t>
  </si>
  <si>
    <t>48 999,57</t>
  </si>
  <si>
    <t>28 904,86</t>
  </si>
  <si>
    <t>49 971,46</t>
  </si>
  <si>
    <t>28 456,25</t>
  </si>
  <si>
    <t>10 981,53</t>
  </si>
  <si>
    <t>8 381,56</t>
  </si>
  <si>
    <t>3 555,78</t>
  </si>
  <si>
    <t>5 537,38</t>
  </si>
  <si>
    <t>14 537,31</t>
  </si>
  <si>
    <t>14 101,19</t>
  </si>
  <si>
    <t>7 414,02</t>
  </si>
  <si>
    <t>0,91233739</t>
  </si>
  <si>
    <t>340 414,87</t>
  </si>
  <si>
    <t>Коэффициент сметного снижения (распределение затрат поровну на двух Заявителей)</t>
  </si>
  <si>
    <t>(340 414,87*0,499999985312) = 170 207,43</t>
  </si>
  <si>
    <t>0,499999985312</t>
  </si>
  <si>
    <t>170 207,43</t>
  </si>
  <si>
    <t>(170 207,43*20%) = 34 041,49</t>
  </si>
  <si>
    <t>34 041,49</t>
  </si>
  <si>
    <t>204 248,92</t>
  </si>
  <si>
    <t>249 710,62</t>
  </si>
  <si>
    <t>40 332,25</t>
  </si>
  <si>
    <t>38 414,35</t>
  </si>
  <si>
    <t>16 332,76</t>
  </si>
  <si>
    <t>154 631,26</t>
  </si>
  <si>
    <t>56 665,01</t>
  </si>
  <si>
    <t>57 569,18</t>
  </si>
  <si>
    <t>33 135,07</t>
  </si>
  <si>
    <t>Налоги НДС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</si>
</sst>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i/>
      <sz val="8"/>
      <color theme="1"/>
      <name val="Times New Roman"/>
      <family val="2"/>
    </font>
    <font>
      <b/>
      <sz val="10"/>
      <color theme="1"/>
      <name val="Times New Roman"/>
      <family val="2"/>
    </font>
    <font>
      <i/>
      <sz val="10"/>
      <color theme="1"/>
      <name val="Times New Roman"/>
      <family val="2"/>
    </font>
    <font>
      <b/>
      <i/>
      <sz val="10"/>
      <color theme="1"/>
      <name val="Times New Roman"/>
      <family val="2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2" fillId="2" borderId="0" xfId="0" applyNumberFormat="1" applyFont="1" applyFill="1" applyAlignment="1">
      <alignment horizontal="center" vertical="top" wrapText="1"/>
    </xf>
    <xf numFmtId="49" fontId="1" fillId="2" borderId="0" xfId="0" applyNumberFormat="1" applyFont="1" applyFill="1" applyAlignment="1">
      <alignment horizontal="center" vertical="top" wrapText="1"/>
    </xf>
    <xf numFmtId="49" fontId="1" fillId="2" borderId="0" xfId="0" applyNumberFormat="1" applyFont="1" applyFill="1" applyAlignment="1">
      <alignment horizontal="right" vertical="top" wrapText="1"/>
    </xf>
    <xf numFmtId="49" fontId="3" fillId="2" borderId="0" xfId="0" applyNumberFormat="1" applyFont="1" applyFill="1" applyAlignment="1">
      <alignment horizontal="right" vertical="top" wrapText="1"/>
    </xf>
    <xf numFmtId="49" fontId="3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right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right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left" vertical="top" wrapText="1"/>
    </xf>
    <xf numFmtId="4" fontId="1" fillId="2" borderId="3" xfId="0" applyNumberFormat="1" applyFont="1" applyFill="1" applyBorder="1" applyAlignment="1">
      <alignment horizontal="right" vertical="top" wrapText="1"/>
    </xf>
    <xf numFmtId="4" fontId="6" fillId="2" borderId="3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workbookViewId="0">
      <selection activeCell="S45" sqref="S45"/>
    </sheetView>
  </sheetViews>
  <sheetFormatPr defaultRowHeight="15" x14ac:dyDescent="0.25"/>
  <cols>
    <col min="1" max="1" width="5.85546875" customWidth="1"/>
    <col min="2" max="2" width="13.5703125" customWidth="1"/>
    <col min="3" max="3" width="16.140625" customWidth="1"/>
    <col min="4" max="4" width="11.42578125" customWidth="1"/>
    <col min="5" max="5" width="2.85546875" customWidth="1"/>
    <col min="6" max="6" width="15.42578125" customWidth="1"/>
    <col min="7" max="7" width="5.5703125" customWidth="1"/>
    <col min="8" max="8" width="2.5703125" customWidth="1"/>
    <col min="9" max="9" width="4" customWidth="1"/>
    <col min="10" max="10" width="13.5703125" customWidth="1"/>
    <col min="11" max="11" width="10.5703125" customWidth="1"/>
    <col min="12" max="12" width="4.7109375" customWidth="1"/>
    <col min="13" max="13" width="4.85546875" customWidth="1"/>
    <col min="14" max="14" width="3.28515625" customWidth="1"/>
    <col min="15" max="15" width="4" customWidth="1"/>
    <col min="16" max="16" width="12.7109375" customWidth="1"/>
    <col min="17" max="17" width="18.7109375" customWidth="1"/>
  </cols>
  <sheetData>
    <row r="1" spans="1:17" ht="12.75" customHeight="1" x14ac:dyDescent="0.25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2.75" customHeight="1" x14ac:dyDescent="0.25">
      <c r="A2" s="1"/>
      <c r="B2" s="1"/>
      <c r="C2" s="1"/>
      <c r="D2" s="1"/>
      <c r="E2" s="3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3.7" customHeight="1" x14ac:dyDescent="0.25">
      <c r="A3" s="1" t="s">
        <v>2</v>
      </c>
      <c r="B3" s="1"/>
      <c r="C3" s="1"/>
      <c r="D3" s="1"/>
      <c r="E3" s="2" t="s">
        <v>3</v>
      </c>
      <c r="F3" s="2"/>
      <c r="G3" s="2"/>
      <c r="H3" s="2"/>
      <c r="I3" s="2"/>
      <c r="J3" s="2"/>
      <c r="K3" s="2"/>
      <c r="L3" s="4"/>
      <c r="M3" s="4"/>
      <c r="N3" s="4"/>
      <c r="O3" s="4"/>
      <c r="P3" s="4"/>
      <c r="Q3" s="4"/>
    </row>
    <row r="4" spans="1:17" ht="13.15" customHeight="1" x14ac:dyDescent="0.25">
      <c r="A4" s="1" t="s">
        <v>4</v>
      </c>
      <c r="B4" s="1"/>
      <c r="C4" s="1"/>
      <c r="D4" s="1"/>
      <c r="E4" s="5" t="s">
        <v>5</v>
      </c>
      <c r="F4" s="5"/>
      <c r="G4" s="5"/>
      <c r="H4" s="5"/>
      <c r="I4" s="5"/>
      <c r="J4" s="5"/>
      <c r="K4" s="5"/>
      <c r="L4" s="1" t="s">
        <v>6</v>
      </c>
      <c r="M4" s="1"/>
      <c r="N4" s="1"/>
      <c r="O4" s="1"/>
      <c r="P4" s="1"/>
      <c r="Q4" s="1"/>
    </row>
    <row r="5" spans="1:17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12.75" customHeight="1" x14ac:dyDescent="0.25">
      <c r="A6" s="3" t="s">
        <v>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3.15" customHeight="1" x14ac:dyDescent="0.25">
      <c r="A7" s="6" t="s">
        <v>8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7"/>
      <c r="P7" s="7"/>
      <c r="Q7" s="7"/>
    </row>
    <row r="8" spans="1:17" ht="48.2" customHeight="1" x14ac:dyDescent="0.25">
      <c r="A8" s="2" t="s">
        <v>9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12.75" customHeight="1" x14ac:dyDescent="0.25">
      <c r="A9" s="3" t="s">
        <v>10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3.7" customHeight="1" x14ac:dyDescent="0.25">
      <c r="A10" s="1" t="s">
        <v>11</v>
      </c>
      <c r="B10" s="1"/>
      <c r="C10" s="1"/>
      <c r="D10" s="1"/>
      <c r="E10" s="8" t="s">
        <v>12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 ht="12.7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4.85" customHeight="1" x14ac:dyDescent="0.25">
      <c r="A12" s="9" t="s">
        <v>13</v>
      </c>
      <c r="B12" s="9" t="s">
        <v>14</v>
      </c>
      <c r="C12" s="9" t="s">
        <v>15</v>
      </c>
      <c r="D12" s="9"/>
      <c r="E12" s="9"/>
      <c r="F12" s="9" t="s">
        <v>16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ht="60.95" customHeight="1" x14ac:dyDescent="0.25">
      <c r="A13" s="9"/>
      <c r="B13" s="9"/>
      <c r="C13" s="9"/>
      <c r="D13" s="9"/>
      <c r="E13" s="9"/>
      <c r="F13" s="9" t="s">
        <v>17</v>
      </c>
      <c r="G13" s="9"/>
      <c r="H13" s="9" t="s">
        <v>18</v>
      </c>
      <c r="I13" s="9"/>
      <c r="J13" s="9"/>
      <c r="K13" s="9" t="s">
        <v>19</v>
      </c>
      <c r="L13" s="9"/>
      <c r="M13" s="9"/>
      <c r="N13" s="9" t="s">
        <v>20</v>
      </c>
      <c r="O13" s="9"/>
      <c r="P13" s="9"/>
      <c r="Q13" s="9" t="s">
        <v>21</v>
      </c>
    </row>
    <row r="14" spans="1:17" ht="14.1" customHeight="1" x14ac:dyDescent="0.25">
      <c r="A14" s="10" t="s">
        <v>22</v>
      </c>
      <c r="B14" s="10" t="s">
        <v>23</v>
      </c>
      <c r="C14" s="10" t="s">
        <v>24</v>
      </c>
      <c r="D14" s="10"/>
      <c r="E14" s="10"/>
      <c r="F14" s="10" t="s">
        <v>25</v>
      </c>
      <c r="G14" s="10"/>
      <c r="H14" s="10" t="s">
        <v>26</v>
      </c>
      <c r="I14" s="10"/>
      <c r="J14" s="10"/>
      <c r="K14" s="10" t="s">
        <v>27</v>
      </c>
      <c r="L14" s="10"/>
      <c r="M14" s="10"/>
      <c r="N14" s="10" t="s">
        <v>28</v>
      </c>
      <c r="O14" s="10"/>
      <c r="P14" s="10"/>
      <c r="Q14" s="10" t="s">
        <v>29</v>
      </c>
    </row>
    <row r="15" spans="1:17" ht="25.5" customHeight="1" x14ac:dyDescent="0.25">
      <c r="A15" s="11"/>
      <c r="B15" s="11"/>
      <c r="C15" s="12" t="s">
        <v>30</v>
      </c>
      <c r="D15" s="12"/>
      <c r="E15" s="12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14.1" customHeight="1" x14ac:dyDescent="0.25">
      <c r="A16" s="11"/>
      <c r="B16" s="10"/>
      <c r="C16" s="12" t="s">
        <v>31</v>
      </c>
      <c r="D16" s="12"/>
      <c r="E16" s="12"/>
      <c r="F16" s="20" t="s">
        <v>32</v>
      </c>
      <c r="G16" s="20"/>
      <c r="H16" s="20" t="s">
        <v>32</v>
      </c>
      <c r="I16" s="20"/>
      <c r="J16" s="20"/>
      <c r="K16" s="20" t="s">
        <v>32</v>
      </c>
      <c r="L16" s="20"/>
      <c r="M16" s="20"/>
      <c r="N16" s="20" t="s">
        <v>32</v>
      </c>
      <c r="O16" s="20"/>
      <c r="P16" s="20"/>
      <c r="Q16" s="20" t="s">
        <v>32</v>
      </c>
    </row>
    <row r="17" spans="1:17" ht="25.5" customHeight="1" x14ac:dyDescent="0.25">
      <c r="A17" s="11"/>
      <c r="B17" s="11"/>
      <c r="C17" s="12" t="s">
        <v>33</v>
      </c>
      <c r="D17" s="12"/>
      <c r="E17" s="12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7" ht="209.45" customHeight="1" x14ac:dyDescent="0.25">
      <c r="A18" s="10" t="s">
        <v>22</v>
      </c>
      <c r="B18" s="10" t="s">
        <v>34</v>
      </c>
      <c r="C18" s="12" t="s">
        <v>9</v>
      </c>
      <c r="D18" s="12"/>
      <c r="E18" s="12"/>
      <c r="F18" s="20">
        <f>216.38/1.2</f>
        <v>180.31666666666666</v>
      </c>
      <c r="G18" s="20"/>
      <c r="H18" s="20">
        <f>24.6/1.2</f>
        <v>20.500000000000004</v>
      </c>
      <c r="I18" s="20"/>
      <c r="J18" s="20"/>
      <c r="K18" s="20" t="s">
        <v>32</v>
      </c>
      <c r="L18" s="20"/>
      <c r="M18" s="20"/>
      <c r="N18" s="20" t="s">
        <v>32</v>
      </c>
      <c r="O18" s="20"/>
      <c r="P18" s="20"/>
      <c r="Q18" s="20">
        <f>SUM(F18:P18)</f>
        <v>200.81666666666666</v>
      </c>
    </row>
    <row r="19" spans="1:17" ht="209.45" customHeight="1" x14ac:dyDescent="0.25">
      <c r="A19" s="10" t="s">
        <v>23</v>
      </c>
      <c r="B19" s="10" t="s">
        <v>37</v>
      </c>
      <c r="C19" s="12" t="s">
        <v>38</v>
      </c>
      <c r="D19" s="12"/>
      <c r="E19" s="12"/>
      <c r="F19" s="20">
        <f>176.89/1.2</f>
        <v>147.40833333333333</v>
      </c>
      <c r="G19" s="20"/>
      <c r="H19" s="20">
        <f>27.35/1.2</f>
        <v>22.791666666666668</v>
      </c>
      <c r="I19" s="20"/>
      <c r="J19" s="20"/>
      <c r="K19" s="20" t="s">
        <v>32</v>
      </c>
      <c r="L19" s="20"/>
      <c r="M19" s="20"/>
      <c r="N19" s="20" t="s">
        <v>32</v>
      </c>
      <c r="O19" s="20"/>
      <c r="P19" s="20"/>
      <c r="Q19" s="20">
        <f>SUM(F19:P19)</f>
        <v>170.2</v>
      </c>
    </row>
    <row r="20" spans="1:17" ht="14.1" customHeight="1" x14ac:dyDescent="0.25">
      <c r="A20" s="11"/>
      <c r="B20" s="10"/>
      <c r="C20" s="12" t="s">
        <v>41</v>
      </c>
      <c r="D20" s="12"/>
      <c r="E20" s="12"/>
      <c r="F20" s="20">
        <f>SUM(F18:G19)</f>
        <v>327.72500000000002</v>
      </c>
      <c r="G20" s="20"/>
      <c r="H20" s="20">
        <f>SUM(H18:J19)</f>
        <v>43.291666666666671</v>
      </c>
      <c r="I20" s="20"/>
      <c r="J20" s="20"/>
      <c r="K20" s="20" t="s">
        <v>32</v>
      </c>
      <c r="L20" s="20"/>
      <c r="M20" s="20"/>
      <c r="N20" s="20" t="s">
        <v>32</v>
      </c>
      <c r="O20" s="20"/>
      <c r="P20" s="20"/>
      <c r="Q20" s="20">
        <f>SUM(Q18:Q19)</f>
        <v>371.01666666666665</v>
      </c>
    </row>
    <row r="21" spans="1:17" ht="25.5" customHeight="1" x14ac:dyDescent="0.25">
      <c r="A21" s="11"/>
      <c r="B21" s="11"/>
      <c r="C21" s="12" t="s">
        <v>44</v>
      </c>
      <c r="D21" s="12"/>
      <c r="E21" s="12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14.1" customHeight="1" x14ac:dyDescent="0.25">
      <c r="A22" s="11"/>
      <c r="B22" s="10"/>
      <c r="C22" s="12" t="s">
        <v>45</v>
      </c>
      <c r="D22" s="12"/>
      <c r="E22" s="12"/>
      <c r="F22" s="20" t="s">
        <v>32</v>
      </c>
      <c r="G22" s="20"/>
      <c r="H22" s="20" t="s">
        <v>32</v>
      </c>
      <c r="I22" s="20"/>
      <c r="J22" s="20"/>
      <c r="K22" s="20" t="s">
        <v>32</v>
      </c>
      <c r="L22" s="20"/>
      <c r="M22" s="20"/>
      <c r="N22" s="20" t="s">
        <v>32</v>
      </c>
      <c r="O22" s="20"/>
      <c r="P22" s="20"/>
      <c r="Q22" s="20" t="s">
        <v>32</v>
      </c>
    </row>
    <row r="23" spans="1:17" ht="25.5" customHeight="1" x14ac:dyDescent="0.25">
      <c r="A23" s="11"/>
      <c r="B23" s="11"/>
      <c r="C23" s="12" t="s">
        <v>46</v>
      </c>
      <c r="D23" s="12"/>
      <c r="E23" s="12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</row>
    <row r="24" spans="1:17" ht="14.1" customHeight="1" x14ac:dyDescent="0.25">
      <c r="A24" s="11"/>
      <c r="B24" s="10"/>
      <c r="C24" s="12" t="s">
        <v>47</v>
      </c>
      <c r="D24" s="12"/>
      <c r="E24" s="12"/>
      <c r="F24" s="20" t="s">
        <v>32</v>
      </c>
      <c r="G24" s="20"/>
      <c r="H24" s="20" t="s">
        <v>32</v>
      </c>
      <c r="I24" s="20"/>
      <c r="J24" s="20"/>
      <c r="K24" s="20" t="s">
        <v>32</v>
      </c>
      <c r="L24" s="20"/>
      <c r="M24" s="20"/>
      <c r="N24" s="20" t="s">
        <v>32</v>
      </c>
      <c r="O24" s="20"/>
      <c r="P24" s="20"/>
      <c r="Q24" s="20" t="s">
        <v>32</v>
      </c>
    </row>
    <row r="25" spans="1:17" ht="25.5" customHeight="1" x14ac:dyDescent="0.25">
      <c r="A25" s="11"/>
      <c r="B25" s="11"/>
      <c r="C25" s="12" t="s">
        <v>48</v>
      </c>
      <c r="D25" s="12"/>
      <c r="E25" s="12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</row>
    <row r="26" spans="1:17" ht="14.1" customHeight="1" x14ac:dyDescent="0.25">
      <c r="A26" s="11"/>
      <c r="B26" s="10"/>
      <c r="C26" s="12" t="s">
        <v>49</v>
      </c>
      <c r="D26" s="12"/>
      <c r="E26" s="12"/>
      <c r="F26" s="20" t="s">
        <v>32</v>
      </c>
      <c r="G26" s="20"/>
      <c r="H26" s="20" t="s">
        <v>32</v>
      </c>
      <c r="I26" s="20"/>
      <c r="J26" s="20"/>
      <c r="K26" s="20" t="s">
        <v>32</v>
      </c>
      <c r="L26" s="20"/>
      <c r="M26" s="20"/>
      <c r="N26" s="20" t="s">
        <v>32</v>
      </c>
      <c r="O26" s="20"/>
      <c r="P26" s="20"/>
      <c r="Q26" s="20" t="s">
        <v>32</v>
      </c>
    </row>
    <row r="27" spans="1:17" ht="48.6" customHeight="1" x14ac:dyDescent="0.25">
      <c r="A27" s="11"/>
      <c r="B27" s="11"/>
      <c r="C27" s="12" t="s">
        <v>50</v>
      </c>
      <c r="D27" s="12"/>
      <c r="E27" s="12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</row>
    <row r="28" spans="1:17" ht="14.1" customHeight="1" x14ac:dyDescent="0.25">
      <c r="A28" s="11"/>
      <c r="B28" s="10"/>
      <c r="C28" s="12" t="s">
        <v>51</v>
      </c>
      <c r="D28" s="12"/>
      <c r="E28" s="12"/>
      <c r="F28" s="20" t="s">
        <v>32</v>
      </c>
      <c r="G28" s="20"/>
      <c r="H28" s="20" t="s">
        <v>32</v>
      </c>
      <c r="I28" s="20"/>
      <c r="J28" s="20"/>
      <c r="K28" s="20" t="s">
        <v>32</v>
      </c>
      <c r="L28" s="20"/>
      <c r="M28" s="20"/>
      <c r="N28" s="20" t="s">
        <v>32</v>
      </c>
      <c r="O28" s="20"/>
      <c r="P28" s="20"/>
      <c r="Q28" s="20" t="s">
        <v>32</v>
      </c>
    </row>
    <row r="29" spans="1:17" ht="25.5" customHeight="1" x14ac:dyDescent="0.25">
      <c r="A29" s="11"/>
      <c r="B29" s="11"/>
      <c r="C29" s="12" t="s">
        <v>52</v>
      </c>
      <c r="D29" s="12"/>
      <c r="E29" s="12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</row>
    <row r="30" spans="1:17" ht="14.1" customHeight="1" x14ac:dyDescent="0.25">
      <c r="A30" s="11"/>
      <c r="B30" s="10"/>
      <c r="C30" s="12" t="s">
        <v>53</v>
      </c>
      <c r="D30" s="12"/>
      <c r="E30" s="12"/>
      <c r="F30" s="20" t="s">
        <v>32</v>
      </c>
      <c r="G30" s="20"/>
      <c r="H30" s="20" t="s">
        <v>32</v>
      </c>
      <c r="I30" s="20"/>
      <c r="J30" s="20"/>
      <c r="K30" s="20" t="s">
        <v>32</v>
      </c>
      <c r="L30" s="20"/>
      <c r="M30" s="20"/>
      <c r="N30" s="20" t="s">
        <v>32</v>
      </c>
      <c r="O30" s="20"/>
      <c r="P30" s="20"/>
      <c r="Q30" s="20" t="s">
        <v>32</v>
      </c>
    </row>
    <row r="31" spans="1:17" ht="14.1" customHeight="1" x14ac:dyDescent="0.25">
      <c r="A31" s="11"/>
      <c r="B31" s="10"/>
      <c r="C31" s="12" t="s">
        <v>54</v>
      </c>
      <c r="D31" s="12"/>
      <c r="E31" s="12"/>
      <c r="F31" s="20">
        <f>F20</f>
        <v>327.72500000000002</v>
      </c>
      <c r="G31" s="20"/>
      <c r="H31" s="20">
        <f>H20</f>
        <v>43.291666666666671</v>
      </c>
      <c r="I31" s="20"/>
      <c r="J31" s="20"/>
      <c r="K31" s="20" t="s">
        <v>32</v>
      </c>
      <c r="L31" s="20"/>
      <c r="M31" s="20"/>
      <c r="N31" s="20" t="s">
        <v>32</v>
      </c>
      <c r="O31" s="20"/>
      <c r="P31" s="20"/>
      <c r="Q31" s="20">
        <f>Q20</f>
        <v>371.01666666666665</v>
      </c>
    </row>
    <row r="32" spans="1:17" ht="25.5" customHeight="1" x14ac:dyDescent="0.25">
      <c r="A32" s="11"/>
      <c r="B32" s="11"/>
      <c r="C32" s="12" t="s">
        <v>55</v>
      </c>
      <c r="D32" s="12"/>
      <c r="E32" s="12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</row>
    <row r="33" spans="1:17" ht="14.1" customHeight="1" x14ac:dyDescent="0.25">
      <c r="A33" s="11"/>
      <c r="B33" s="10"/>
      <c r="C33" s="12" t="s">
        <v>56</v>
      </c>
      <c r="D33" s="12"/>
      <c r="E33" s="12"/>
      <c r="F33" s="20" t="s">
        <v>32</v>
      </c>
      <c r="G33" s="20"/>
      <c r="H33" s="20" t="s">
        <v>32</v>
      </c>
      <c r="I33" s="20"/>
      <c r="J33" s="20"/>
      <c r="K33" s="20" t="s">
        <v>32</v>
      </c>
      <c r="L33" s="20"/>
      <c r="M33" s="20"/>
      <c r="N33" s="20" t="s">
        <v>32</v>
      </c>
      <c r="O33" s="20"/>
      <c r="P33" s="20"/>
      <c r="Q33" s="20" t="s">
        <v>32</v>
      </c>
    </row>
    <row r="34" spans="1:17" ht="14.1" customHeight="1" x14ac:dyDescent="0.25">
      <c r="A34" s="11"/>
      <c r="B34" s="10"/>
      <c r="C34" s="12" t="s">
        <v>57</v>
      </c>
      <c r="D34" s="12"/>
      <c r="E34" s="12"/>
      <c r="F34" s="20">
        <f>F31</f>
        <v>327.72500000000002</v>
      </c>
      <c r="G34" s="20"/>
      <c r="H34" s="20">
        <f>H31</f>
        <v>43.291666666666671</v>
      </c>
      <c r="I34" s="20"/>
      <c r="J34" s="20"/>
      <c r="K34" s="20" t="s">
        <v>32</v>
      </c>
      <c r="L34" s="20"/>
      <c r="M34" s="20"/>
      <c r="N34" s="20" t="s">
        <v>32</v>
      </c>
      <c r="O34" s="20"/>
      <c r="P34" s="20"/>
      <c r="Q34" s="20">
        <f>Q31</f>
        <v>371.01666666666665</v>
      </c>
    </row>
    <row r="35" spans="1:17" ht="14.1" customHeight="1" x14ac:dyDescent="0.25">
      <c r="A35" s="11"/>
      <c r="B35" s="11"/>
      <c r="C35" s="12" t="s">
        <v>58</v>
      </c>
      <c r="D35" s="12"/>
      <c r="E35" s="12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</row>
    <row r="36" spans="1:17" ht="14.1" customHeight="1" x14ac:dyDescent="0.25">
      <c r="A36" s="11"/>
      <c r="B36" s="10"/>
      <c r="C36" s="12" t="s">
        <v>59</v>
      </c>
      <c r="D36" s="12"/>
      <c r="E36" s="12"/>
      <c r="F36" s="20" t="s">
        <v>32</v>
      </c>
      <c r="G36" s="20"/>
      <c r="H36" s="20" t="s">
        <v>32</v>
      </c>
      <c r="I36" s="20"/>
      <c r="J36" s="20"/>
      <c r="K36" s="20" t="s">
        <v>32</v>
      </c>
      <c r="L36" s="20"/>
      <c r="M36" s="20"/>
      <c r="N36" s="20" t="s">
        <v>32</v>
      </c>
      <c r="O36" s="20"/>
      <c r="P36" s="20"/>
      <c r="Q36" s="20" t="s">
        <v>32</v>
      </c>
    </row>
    <row r="37" spans="1:17" ht="14.1" customHeight="1" x14ac:dyDescent="0.25">
      <c r="A37" s="11"/>
      <c r="B37" s="10"/>
      <c r="C37" s="12" t="s">
        <v>60</v>
      </c>
      <c r="D37" s="12"/>
      <c r="E37" s="12"/>
      <c r="F37" s="20">
        <f>F34</f>
        <v>327.72500000000002</v>
      </c>
      <c r="G37" s="20"/>
      <c r="H37" s="20">
        <f>H34</f>
        <v>43.291666666666671</v>
      </c>
      <c r="I37" s="20"/>
      <c r="J37" s="20"/>
      <c r="K37" s="20" t="s">
        <v>32</v>
      </c>
      <c r="L37" s="20"/>
      <c r="M37" s="20"/>
      <c r="N37" s="20" t="s">
        <v>32</v>
      </c>
      <c r="O37" s="20"/>
      <c r="P37" s="20"/>
      <c r="Q37" s="20">
        <f>Q34</f>
        <v>371.01666666666665</v>
      </c>
    </row>
    <row r="38" spans="1:17" ht="25.5" customHeight="1" x14ac:dyDescent="0.25">
      <c r="A38" s="11"/>
      <c r="B38" s="11"/>
      <c r="C38" s="12" t="s">
        <v>61</v>
      </c>
      <c r="D38" s="12"/>
      <c r="E38" s="12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</row>
    <row r="39" spans="1:17" ht="14.1" customHeight="1" x14ac:dyDescent="0.25">
      <c r="A39" s="11"/>
      <c r="B39" s="10"/>
      <c r="C39" s="12" t="s">
        <v>62</v>
      </c>
      <c r="D39" s="12"/>
      <c r="E39" s="12"/>
      <c r="F39" s="20" t="s">
        <v>32</v>
      </c>
      <c r="G39" s="20"/>
      <c r="H39" s="20" t="s">
        <v>32</v>
      </c>
      <c r="I39" s="20"/>
      <c r="J39" s="20"/>
      <c r="K39" s="20" t="s">
        <v>32</v>
      </c>
      <c r="L39" s="20"/>
      <c r="M39" s="20"/>
      <c r="N39" s="20" t="s">
        <v>32</v>
      </c>
      <c r="O39" s="20"/>
      <c r="P39" s="20"/>
      <c r="Q39" s="20" t="s">
        <v>32</v>
      </c>
    </row>
    <row r="40" spans="1:17" ht="48.6" customHeight="1" x14ac:dyDescent="0.25">
      <c r="A40" s="11"/>
      <c r="B40" s="11"/>
      <c r="C40" s="12" t="s">
        <v>63</v>
      </c>
      <c r="D40" s="12"/>
      <c r="E40" s="12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</row>
    <row r="41" spans="1:17" ht="14.1" customHeight="1" x14ac:dyDescent="0.25">
      <c r="A41" s="11"/>
      <c r="B41" s="10"/>
      <c r="C41" s="12" t="s">
        <v>64</v>
      </c>
      <c r="D41" s="12"/>
      <c r="E41" s="12"/>
      <c r="F41" s="20" t="s">
        <v>32</v>
      </c>
      <c r="G41" s="20"/>
      <c r="H41" s="20" t="s">
        <v>32</v>
      </c>
      <c r="I41" s="20"/>
      <c r="J41" s="20"/>
      <c r="K41" s="20" t="s">
        <v>32</v>
      </c>
      <c r="L41" s="20"/>
      <c r="M41" s="20"/>
      <c r="N41" s="20" t="s">
        <v>32</v>
      </c>
      <c r="O41" s="20"/>
      <c r="P41" s="20"/>
      <c r="Q41" s="20" t="s">
        <v>32</v>
      </c>
    </row>
    <row r="42" spans="1:17" ht="198" customHeight="1" x14ac:dyDescent="0.25">
      <c r="A42" s="11"/>
      <c r="B42" s="11"/>
      <c r="C42" s="12" t="s">
        <v>65</v>
      </c>
      <c r="D42" s="12"/>
      <c r="E42" s="12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</row>
    <row r="43" spans="1:17" ht="14.1" customHeight="1" x14ac:dyDescent="0.25">
      <c r="A43" s="11"/>
      <c r="B43" s="10"/>
      <c r="C43" s="12" t="s">
        <v>66</v>
      </c>
      <c r="D43" s="12"/>
      <c r="E43" s="12"/>
      <c r="F43" s="20" t="s">
        <v>32</v>
      </c>
      <c r="G43" s="20"/>
      <c r="H43" s="20" t="s">
        <v>32</v>
      </c>
      <c r="I43" s="20"/>
      <c r="J43" s="20"/>
      <c r="K43" s="20" t="s">
        <v>32</v>
      </c>
      <c r="L43" s="20"/>
      <c r="M43" s="20"/>
      <c r="N43" s="20" t="s">
        <v>32</v>
      </c>
      <c r="O43" s="20"/>
      <c r="P43" s="20"/>
      <c r="Q43" s="20" t="s">
        <v>32</v>
      </c>
    </row>
    <row r="44" spans="1:17" ht="14.1" customHeight="1" x14ac:dyDescent="0.25">
      <c r="A44" s="11"/>
      <c r="B44" s="10"/>
      <c r="C44" s="12" t="s">
        <v>67</v>
      </c>
      <c r="D44" s="12"/>
      <c r="E44" s="12"/>
      <c r="F44" s="20">
        <f>F37</f>
        <v>327.72500000000002</v>
      </c>
      <c r="G44" s="20"/>
      <c r="H44" s="20">
        <f>H37</f>
        <v>43.291666666666671</v>
      </c>
      <c r="I44" s="20"/>
      <c r="J44" s="20"/>
      <c r="K44" s="20" t="s">
        <v>32</v>
      </c>
      <c r="L44" s="20"/>
      <c r="M44" s="20"/>
      <c r="N44" s="20" t="s">
        <v>32</v>
      </c>
      <c r="O44" s="20"/>
      <c r="P44" s="20"/>
      <c r="Q44" s="20">
        <f>Q37</f>
        <v>371.01666666666665</v>
      </c>
    </row>
    <row r="45" spans="1:17" ht="25.5" customHeight="1" x14ac:dyDescent="0.25">
      <c r="A45" s="11"/>
      <c r="B45" s="11"/>
      <c r="C45" s="12" t="s">
        <v>68</v>
      </c>
      <c r="D45" s="12"/>
      <c r="E45" s="12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</row>
    <row r="46" spans="1:17" ht="36.950000000000003" customHeight="1" x14ac:dyDescent="0.25">
      <c r="A46" s="11"/>
      <c r="B46" s="10"/>
      <c r="C46" s="12" t="s">
        <v>69</v>
      </c>
      <c r="D46" s="12"/>
      <c r="E46" s="12"/>
      <c r="F46" s="20">
        <f>F44</f>
        <v>327.72500000000002</v>
      </c>
      <c r="G46" s="20"/>
      <c r="H46" s="20">
        <f>H44</f>
        <v>43.291666666666671</v>
      </c>
      <c r="I46" s="20"/>
      <c r="J46" s="20"/>
      <c r="K46" s="20" t="s">
        <v>32</v>
      </c>
      <c r="L46" s="20"/>
      <c r="M46" s="20"/>
      <c r="N46" s="20" t="s">
        <v>32</v>
      </c>
      <c r="O46" s="20"/>
      <c r="P46" s="20"/>
      <c r="Q46" s="20">
        <f>Q44</f>
        <v>371.01666666666665</v>
      </c>
    </row>
    <row r="47" spans="1:17" ht="14.1" customHeight="1" x14ac:dyDescent="0.25">
      <c r="A47" s="11"/>
      <c r="B47" s="11"/>
      <c r="C47" s="12" t="s">
        <v>1108</v>
      </c>
      <c r="D47" s="12"/>
      <c r="E47" s="12"/>
      <c r="F47" s="20">
        <f>F46*0.2</f>
        <v>65.545000000000002</v>
      </c>
      <c r="G47" s="20"/>
      <c r="H47" s="20">
        <f>H46*0.2</f>
        <v>8.658333333333335</v>
      </c>
      <c r="I47" s="20"/>
      <c r="J47" s="20"/>
      <c r="K47" s="20">
        <v>0</v>
      </c>
      <c r="L47" s="20"/>
      <c r="M47" s="20"/>
      <c r="N47" s="20">
        <v>0</v>
      </c>
      <c r="O47" s="20"/>
      <c r="P47" s="20"/>
      <c r="Q47" s="20">
        <f>Q46*0.2</f>
        <v>74.203333333333333</v>
      </c>
    </row>
    <row r="48" spans="1:17" ht="14.1" customHeight="1" x14ac:dyDescent="0.25">
      <c r="A48" s="11"/>
      <c r="B48" s="10"/>
      <c r="C48" s="12" t="s">
        <v>70</v>
      </c>
      <c r="D48" s="12"/>
      <c r="E48" s="12"/>
      <c r="F48" s="20">
        <f>F46*1.2</f>
        <v>393.27000000000004</v>
      </c>
      <c r="G48" s="20"/>
      <c r="H48" s="20">
        <f>H46*1.2</f>
        <v>51.95</v>
      </c>
      <c r="I48" s="20"/>
      <c r="J48" s="20"/>
      <c r="K48" s="20" t="s">
        <v>32</v>
      </c>
      <c r="L48" s="20"/>
      <c r="M48" s="20"/>
      <c r="N48" s="20" t="s">
        <v>32</v>
      </c>
      <c r="O48" s="20"/>
      <c r="P48" s="20"/>
      <c r="Q48" s="20">
        <f>Q46*1.2</f>
        <v>445.21999999999997</v>
      </c>
    </row>
    <row r="49" spans="1:17" ht="36.950000000000003" customHeight="1" x14ac:dyDescent="0.25">
      <c r="A49" s="11"/>
      <c r="B49" s="10"/>
      <c r="C49" s="13" t="s">
        <v>71</v>
      </c>
      <c r="D49" s="13"/>
      <c r="E49" s="13"/>
      <c r="F49" s="21" t="s">
        <v>42</v>
      </c>
      <c r="G49" s="21"/>
      <c r="H49" s="21" t="s">
        <v>43</v>
      </c>
      <c r="I49" s="21"/>
      <c r="J49" s="21"/>
      <c r="K49" s="21" t="s">
        <v>32</v>
      </c>
      <c r="L49" s="21"/>
      <c r="M49" s="21"/>
      <c r="N49" s="21" t="s">
        <v>32</v>
      </c>
      <c r="O49" s="21"/>
      <c r="P49" s="21"/>
      <c r="Q49" s="21" t="s">
        <v>5</v>
      </c>
    </row>
    <row r="50" spans="1:17" ht="12.7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ht="12.75" customHeight="1" x14ac:dyDescent="0.25">
      <c r="A51" s="1" t="s">
        <v>72</v>
      </c>
      <c r="B51" s="1"/>
      <c r="C51" s="1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</row>
    <row r="52" spans="1:17" ht="12.75" customHeight="1" x14ac:dyDescent="0.25">
      <c r="A52" s="1"/>
      <c r="B52" s="1"/>
      <c r="C52" s="1"/>
      <c r="D52" s="3" t="s">
        <v>73</v>
      </c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12.75" customHeight="1" x14ac:dyDescent="0.25">
      <c r="A53" s="1" t="s">
        <v>74</v>
      </c>
      <c r="B53" s="1"/>
      <c r="C53" s="1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</row>
    <row r="54" spans="1:17" ht="12.75" customHeight="1" x14ac:dyDescent="0.25">
      <c r="A54" s="1"/>
      <c r="B54" s="1"/>
      <c r="C54" s="1"/>
      <c r="D54" s="3" t="s">
        <v>73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1:17" ht="12.75" customHeight="1" x14ac:dyDescent="0.25">
      <c r="A55" s="1" t="s">
        <v>75</v>
      </c>
      <c r="B55" s="1"/>
      <c r="C55" s="1"/>
      <c r="D55" s="8"/>
      <c r="E55" s="8"/>
      <c r="F55" s="8"/>
      <c r="G55" s="4" t="s">
        <v>77</v>
      </c>
      <c r="H55" s="4"/>
      <c r="I55" s="4"/>
      <c r="J55" s="14"/>
      <c r="K55" s="14"/>
      <c r="L55" s="14"/>
      <c r="M55" s="14"/>
      <c r="N55" s="14"/>
      <c r="O55" s="14"/>
      <c r="P55" s="14"/>
      <c r="Q55" s="14"/>
    </row>
    <row r="56" spans="1:17" ht="12.75" customHeight="1" x14ac:dyDescent="0.25">
      <c r="A56" s="1"/>
      <c r="B56" s="1"/>
      <c r="C56" s="1"/>
      <c r="D56" s="3" t="s">
        <v>76</v>
      </c>
      <c r="E56" s="3"/>
      <c r="F56" s="3"/>
      <c r="G56" s="4"/>
      <c r="H56" s="4"/>
      <c r="I56" s="4"/>
      <c r="J56" s="3" t="s">
        <v>73</v>
      </c>
      <c r="K56" s="3"/>
      <c r="L56" s="3"/>
      <c r="M56" s="3"/>
      <c r="N56" s="3"/>
      <c r="O56" s="3"/>
      <c r="P56" s="3"/>
      <c r="Q56" s="3"/>
    </row>
    <row r="57" spans="1:17" ht="12.75" customHeight="1" x14ac:dyDescent="0.25">
      <c r="A57" s="1" t="s">
        <v>0</v>
      </c>
      <c r="B57" s="1"/>
      <c r="C57" s="1"/>
      <c r="D57" s="14"/>
      <c r="E57" s="14"/>
      <c r="F57" s="14"/>
      <c r="G57" s="14"/>
      <c r="H57" s="14"/>
      <c r="I57" s="8"/>
      <c r="J57" s="8"/>
      <c r="K57" s="8"/>
      <c r="L57" s="8"/>
      <c r="M57" s="8"/>
      <c r="N57" s="8"/>
      <c r="O57" s="8"/>
      <c r="P57" s="14"/>
      <c r="Q57" s="14"/>
    </row>
    <row r="58" spans="1:17" ht="12.75" customHeight="1" x14ac:dyDescent="0.25">
      <c r="A58" s="1"/>
      <c r="B58" s="1"/>
      <c r="C58" s="1"/>
      <c r="D58" s="3" t="s">
        <v>78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ht="12.7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</sheetData>
  <mergeCells count="335">
    <mergeCell ref="A57:C58"/>
    <mergeCell ref="D57:H57"/>
    <mergeCell ref="D58:Q58"/>
    <mergeCell ref="I57:L57"/>
    <mergeCell ref="M57:O57"/>
    <mergeCell ref="P57:Q57"/>
    <mergeCell ref="A59:Q59"/>
    <mergeCell ref="A50:Q50"/>
    <mergeCell ref="A51:C52"/>
    <mergeCell ref="D51:Q51"/>
    <mergeCell ref="D52:Q52"/>
    <mergeCell ref="A53:C54"/>
    <mergeCell ref="D53:Q53"/>
    <mergeCell ref="D54:Q54"/>
    <mergeCell ref="A55:C56"/>
    <mergeCell ref="D55:F55"/>
    <mergeCell ref="D56:F56"/>
    <mergeCell ref="G55:I56"/>
    <mergeCell ref="J55:Q55"/>
    <mergeCell ref="J56:Q56"/>
    <mergeCell ref="A48"/>
    <mergeCell ref="B48"/>
    <mergeCell ref="C48:E48"/>
    <mergeCell ref="F48:G48"/>
    <mergeCell ref="H48:J48"/>
    <mergeCell ref="K48:M48"/>
    <mergeCell ref="N48:P48"/>
    <mergeCell ref="Q48"/>
    <mergeCell ref="A49"/>
    <mergeCell ref="B49"/>
    <mergeCell ref="C49:E49"/>
    <mergeCell ref="F49:G49"/>
    <mergeCell ref="H49:J49"/>
    <mergeCell ref="K49:M49"/>
    <mergeCell ref="N49:P49"/>
    <mergeCell ref="Q49"/>
    <mergeCell ref="A46"/>
    <mergeCell ref="B46"/>
    <mergeCell ref="C46:E46"/>
    <mergeCell ref="F46:G46"/>
    <mergeCell ref="H46:J46"/>
    <mergeCell ref="K46:M46"/>
    <mergeCell ref="N46:P46"/>
    <mergeCell ref="Q46"/>
    <mergeCell ref="A47"/>
    <mergeCell ref="B47"/>
    <mergeCell ref="C47:E47"/>
    <mergeCell ref="F47:G47"/>
    <mergeCell ref="H47:J47"/>
    <mergeCell ref="K47:M47"/>
    <mergeCell ref="N47:P47"/>
    <mergeCell ref="Q47"/>
    <mergeCell ref="A44"/>
    <mergeCell ref="B44"/>
    <mergeCell ref="C44:E44"/>
    <mergeCell ref="F44:G44"/>
    <mergeCell ref="H44:J44"/>
    <mergeCell ref="K44:M44"/>
    <mergeCell ref="N44:P44"/>
    <mergeCell ref="Q44"/>
    <mergeCell ref="A45"/>
    <mergeCell ref="B45"/>
    <mergeCell ref="C45:E45"/>
    <mergeCell ref="F45:G45"/>
    <mergeCell ref="H45:J45"/>
    <mergeCell ref="K45:M45"/>
    <mergeCell ref="N45:P45"/>
    <mergeCell ref="Q45"/>
    <mergeCell ref="A42"/>
    <mergeCell ref="B42"/>
    <mergeCell ref="C42:E42"/>
    <mergeCell ref="F42:G42"/>
    <mergeCell ref="H42:J42"/>
    <mergeCell ref="K42:M42"/>
    <mergeCell ref="N42:P42"/>
    <mergeCell ref="Q42"/>
    <mergeCell ref="A43"/>
    <mergeCell ref="B43"/>
    <mergeCell ref="C43:E43"/>
    <mergeCell ref="F43:G43"/>
    <mergeCell ref="H43:J43"/>
    <mergeCell ref="K43:M43"/>
    <mergeCell ref="N43:P43"/>
    <mergeCell ref="Q43"/>
    <mergeCell ref="A40"/>
    <mergeCell ref="B40"/>
    <mergeCell ref="C40:E40"/>
    <mergeCell ref="F40:G40"/>
    <mergeCell ref="H40:J40"/>
    <mergeCell ref="K40:M40"/>
    <mergeCell ref="N40:P40"/>
    <mergeCell ref="Q40"/>
    <mergeCell ref="A41"/>
    <mergeCell ref="B41"/>
    <mergeCell ref="C41:E41"/>
    <mergeCell ref="F41:G41"/>
    <mergeCell ref="H41:J41"/>
    <mergeCell ref="K41:M41"/>
    <mergeCell ref="N41:P41"/>
    <mergeCell ref="Q41"/>
    <mergeCell ref="A38"/>
    <mergeCell ref="B38"/>
    <mergeCell ref="C38:E38"/>
    <mergeCell ref="F38:G38"/>
    <mergeCell ref="H38:J38"/>
    <mergeCell ref="K38:M38"/>
    <mergeCell ref="N38:P38"/>
    <mergeCell ref="Q38"/>
    <mergeCell ref="A39"/>
    <mergeCell ref="B39"/>
    <mergeCell ref="C39:E39"/>
    <mergeCell ref="F39:G39"/>
    <mergeCell ref="H39:J39"/>
    <mergeCell ref="K39:M39"/>
    <mergeCell ref="N39:P39"/>
    <mergeCell ref="Q39"/>
    <mergeCell ref="A36"/>
    <mergeCell ref="B36"/>
    <mergeCell ref="C36:E36"/>
    <mergeCell ref="F36:G36"/>
    <mergeCell ref="H36:J36"/>
    <mergeCell ref="K36:M36"/>
    <mergeCell ref="N36:P36"/>
    <mergeCell ref="Q36"/>
    <mergeCell ref="A37"/>
    <mergeCell ref="B37"/>
    <mergeCell ref="C37:E37"/>
    <mergeCell ref="F37:G37"/>
    <mergeCell ref="H37:J37"/>
    <mergeCell ref="K37:M37"/>
    <mergeCell ref="N37:P37"/>
    <mergeCell ref="Q37"/>
    <mergeCell ref="A34"/>
    <mergeCell ref="B34"/>
    <mergeCell ref="C34:E34"/>
    <mergeCell ref="F34:G34"/>
    <mergeCell ref="H34:J34"/>
    <mergeCell ref="K34:M34"/>
    <mergeCell ref="N34:P34"/>
    <mergeCell ref="Q34"/>
    <mergeCell ref="A35"/>
    <mergeCell ref="B35"/>
    <mergeCell ref="C35:E35"/>
    <mergeCell ref="F35:G35"/>
    <mergeCell ref="H35:J35"/>
    <mergeCell ref="K35:M35"/>
    <mergeCell ref="N35:P35"/>
    <mergeCell ref="Q35"/>
    <mergeCell ref="A32"/>
    <mergeCell ref="B32"/>
    <mergeCell ref="C32:E32"/>
    <mergeCell ref="F32:G32"/>
    <mergeCell ref="H32:J32"/>
    <mergeCell ref="K32:M32"/>
    <mergeCell ref="N32:P32"/>
    <mergeCell ref="Q32"/>
    <mergeCell ref="A33"/>
    <mergeCell ref="B33"/>
    <mergeCell ref="C33:E33"/>
    <mergeCell ref="F33:G33"/>
    <mergeCell ref="H33:J33"/>
    <mergeCell ref="K33:M33"/>
    <mergeCell ref="N33:P33"/>
    <mergeCell ref="Q33"/>
    <mergeCell ref="A30"/>
    <mergeCell ref="B30"/>
    <mergeCell ref="C30:E30"/>
    <mergeCell ref="F30:G30"/>
    <mergeCell ref="H30:J30"/>
    <mergeCell ref="K30:M30"/>
    <mergeCell ref="N30:P30"/>
    <mergeCell ref="Q30"/>
    <mergeCell ref="A31"/>
    <mergeCell ref="B31"/>
    <mergeCell ref="C31:E31"/>
    <mergeCell ref="F31:G31"/>
    <mergeCell ref="H31:J31"/>
    <mergeCell ref="K31:M31"/>
    <mergeCell ref="N31:P31"/>
    <mergeCell ref="Q31"/>
    <mergeCell ref="A28"/>
    <mergeCell ref="B28"/>
    <mergeCell ref="C28:E28"/>
    <mergeCell ref="F28:G28"/>
    <mergeCell ref="H28:J28"/>
    <mergeCell ref="K28:M28"/>
    <mergeCell ref="N28:P28"/>
    <mergeCell ref="Q28"/>
    <mergeCell ref="A29"/>
    <mergeCell ref="B29"/>
    <mergeCell ref="C29:E29"/>
    <mergeCell ref="F29:G29"/>
    <mergeCell ref="H29:J29"/>
    <mergeCell ref="K29:M29"/>
    <mergeCell ref="N29:P29"/>
    <mergeCell ref="Q29"/>
    <mergeCell ref="A26"/>
    <mergeCell ref="B26"/>
    <mergeCell ref="C26:E26"/>
    <mergeCell ref="F26:G26"/>
    <mergeCell ref="H26:J26"/>
    <mergeCell ref="K26:M26"/>
    <mergeCell ref="N26:P26"/>
    <mergeCell ref="Q26"/>
    <mergeCell ref="A27"/>
    <mergeCell ref="B27"/>
    <mergeCell ref="C27:E27"/>
    <mergeCell ref="F27:G27"/>
    <mergeCell ref="H27:J27"/>
    <mergeCell ref="K27:M27"/>
    <mergeCell ref="N27:P27"/>
    <mergeCell ref="Q27"/>
    <mergeCell ref="A24"/>
    <mergeCell ref="B24"/>
    <mergeCell ref="C24:E24"/>
    <mergeCell ref="F24:G24"/>
    <mergeCell ref="H24:J24"/>
    <mergeCell ref="K24:M24"/>
    <mergeCell ref="N24:P24"/>
    <mergeCell ref="Q24"/>
    <mergeCell ref="A25"/>
    <mergeCell ref="B25"/>
    <mergeCell ref="C25:E25"/>
    <mergeCell ref="F25:G25"/>
    <mergeCell ref="H25:J25"/>
    <mergeCell ref="K25:M25"/>
    <mergeCell ref="N25:P25"/>
    <mergeCell ref="Q25"/>
    <mergeCell ref="A22"/>
    <mergeCell ref="B22"/>
    <mergeCell ref="C22:E22"/>
    <mergeCell ref="F22:G22"/>
    <mergeCell ref="H22:J22"/>
    <mergeCell ref="K22:M22"/>
    <mergeCell ref="N22:P22"/>
    <mergeCell ref="Q22"/>
    <mergeCell ref="A23"/>
    <mergeCell ref="B23"/>
    <mergeCell ref="C23:E23"/>
    <mergeCell ref="F23:G23"/>
    <mergeCell ref="H23:J23"/>
    <mergeCell ref="K23:M23"/>
    <mergeCell ref="N23:P23"/>
    <mergeCell ref="Q23"/>
    <mergeCell ref="A20"/>
    <mergeCell ref="B20"/>
    <mergeCell ref="C20:E20"/>
    <mergeCell ref="F20:G20"/>
    <mergeCell ref="H20:J20"/>
    <mergeCell ref="K20:M20"/>
    <mergeCell ref="N20:P20"/>
    <mergeCell ref="Q20"/>
    <mergeCell ref="A21"/>
    <mergeCell ref="B21"/>
    <mergeCell ref="C21:E21"/>
    <mergeCell ref="F21:G21"/>
    <mergeCell ref="H21:J21"/>
    <mergeCell ref="K21:M21"/>
    <mergeCell ref="N21:P21"/>
    <mergeCell ref="Q21"/>
    <mergeCell ref="A18"/>
    <mergeCell ref="B18"/>
    <mergeCell ref="C18:E18"/>
    <mergeCell ref="F18:G18"/>
    <mergeCell ref="H18:J18"/>
    <mergeCell ref="K18:M18"/>
    <mergeCell ref="N18:P18"/>
    <mergeCell ref="Q18"/>
    <mergeCell ref="A19"/>
    <mergeCell ref="B19"/>
    <mergeCell ref="C19:E19"/>
    <mergeCell ref="F19:G19"/>
    <mergeCell ref="H19:J19"/>
    <mergeCell ref="K19:M19"/>
    <mergeCell ref="N19:P19"/>
    <mergeCell ref="Q19"/>
    <mergeCell ref="A16"/>
    <mergeCell ref="B16"/>
    <mergeCell ref="C16:E16"/>
    <mergeCell ref="F16:G16"/>
    <mergeCell ref="H16:J16"/>
    <mergeCell ref="K16:M16"/>
    <mergeCell ref="N16:P16"/>
    <mergeCell ref="Q16"/>
    <mergeCell ref="A17"/>
    <mergeCell ref="B17"/>
    <mergeCell ref="C17:E17"/>
    <mergeCell ref="F17:G17"/>
    <mergeCell ref="H17:J17"/>
    <mergeCell ref="K17:M17"/>
    <mergeCell ref="N17:P17"/>
    <mergeCell ref="Q17"/>
    <mergeCell ref="A14"/>
    <mergeCell ref="B14"/>
    <mergeCell ref="C14:E14"/>
    <mergeCell ref="F14:G14"/>
    <mergeCell ref="H14:J14"/>
    <mergeCell ref="K14:M14"/>
    <mergeCell ref="N14:P14"/>
    <mergeCell ref="Q14"/>
    <mergeCell ref="A15"/>
    <mergeCell ref="B15"/>
    <mergeCell ref="C15:E15"/>
    <mergeCell ref="F15:G15"/>
    <mergeCell ref="H15:J15"/>
    <mergeCell ref="K15:M15"/>
    <mergeCell ref="N15:P15"/>
    <mergeCell ref="Q15"/>
    <mergeCell ref="A12:A13"/>
    <mergeCell ref="B12:B13"/>
    <mergeCell ref="C12:E13"/>
    <mergeCell ref="F12:Q12"/>
    <mergeCell ref="F13:G13"/>
    <mergeCell ref="H13:J13"/>
    <mergeCell ref="K13:M13"/>
    <mergeCell ref="N13:P13"/>
    <mergeCell ref="Q13"/>
    <mergeCell ref="A5:Q5"/>
    <mergeCell ref="A6:Q6"/>
    <mergeCell ref="A7:N7"/>
    <mergeCell ref="O7:Q7"/>
    <mergeCell ref="A8:Q8"/>
    <mergeCell ref="A9:Q9"/>
    <mergeCell ref="A10:D10"/>
    <mergeCell ref="E10:Q10"/>
    <mergeCell ref="A11:Q11"/>
    <mergeCell ref="A1:D2"/>
    <mergeCell ref="E1:Q1"/>
    <mergeCell ref="E2:Q2"/>
    <mergeCell ref="A3:D3"/>
    <mergeCell ref="E3:K3"/>
    <mergeCell ref="L3:Q3"/>
    <mergeCell ref="A4:D4"/>
    <mergeCell ref="E4:K4"/>
    <mergeCell ref="L4:Q4"/>
  </mergeCells>
  <pageMargins left="0.78740157480314954" right="0.39370078740157483" top="0.78740157480314954" bottom="0.78740157480314954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48"/>
  <sheetViews>
    <sheetView topLeftCell="A22" workbookViewId="0">
      <selection sqref="A1:K1"/>
    </sheetView>
  </sheetViews>
  <sheetFormatPr defaultRowHeight="15" x14ac:dyDescent="0.25"/>
  <cols>
    <col min="1" max="1" width="6.28515625" customWidth="1"/>
    <col min="2" max="2" width="0.28515625" customWidth="1"/>
    <col min="3" max="3" width="8.28515625" customWidth="1"/>
    <col min="4" max="4" width="7.42578125" customWidth="1"/>
    <col min="5" max="5" width="0.140625" customWidth="1"/>
    <col min="6" max="6" width="12.7109375" customWidth="1"/>
    <col min="7" max="7" width="2" customWidth="1"/>
    <col min="8" max="8" width="16.85546875" customWidth="1"/>
    <col min="9" max="9" width="9.28515625" customWidth="1"/>
    <col min="10" max="10" width="3.140625" customWidth="1"/>
    <col min="11" max="11" width="3.85546875" customWidth="1"/>
    <col min="12" max="12" width="5.28515625" customWidth="1"/>
    <col min="13" max="13" width="2.85546875" customWidth="1"/>
    <col min="14" max="14" width="1.5703125" customWidth="1"/>
    <col min="15" max="15" width="7.7109375" customWidth="1"/>
    <col min="16" max="16" width="9.5703125" customWidth="1"/>
    <col min="17" max="17" width="2" customWidth="1"/>
    <col min="18" max="18" width="9.42578125" customWidth="1"/>
    <col min="19" max="19" width="2" customWidth="1"/>
    <col min="20" max="20" width="7.42578125" customWidth="1"/>
    <col min="21" max="21" width="2.7109375" customWidth="1"/>
    <col min="22" max="22" width="10.5703125" customWidth="1"/>
    <col min="23" max="23" width="9.28515625" customWidth="1"/>
    <col min="24" max="24" width="0.28515625" customWidth="1"/>
    <col min="25" max="25" width="1.140625" customWidth="1"/>
    <col min="26" max="26" width="11.42578125" customWidth="1"/>
  </cols>
  <sheetData>
    <row r="1" spans="1:26" ht="13.7" customHeight="1" x14ac:dyDescent="0.25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8" t="s">
        <v>80</v>
      </c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36.75" customHeight="1" x14ac:dyDescent="0.25">
      <c r="A2" s="1" t="s">
        <v>81</v>
      </c>
      <c r="B2" s="1"/>
      <c r="C2" s="1"/>
      <c r="D2" s="1"/>
      <c r="E2" s="1"/>
      <c r="F2" s="1"/>
      <c r="G2" s="1"/>
      <c r="H2" s="1"/>
      <c r="I2" s="1"/>
      <c r="J2" s="1"/>
      <c r="K2" s="1"/>
      <c r="L2" s="8" t="s">
        <v>82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17.2" customHeight="1" x14ac:dyDescent="0.25">
      <c r="A3" s="1" t="s">
        <v>83</v>
      </c>
      <c r="B3" s="1"/>
      <c r="C3" s="1"/>
      <c r="D3" s="1"/>
      <c r="E3" s="1"/>
      <c r="F3" s="1"/>
      <c r="G3" s="1"/>
      <c r="H3" s="1"/>
      <c r="I3" s="1"/>
      <c r="J3" s="1"/>
      <c r="K3" s="1"/>
      <c r="L3" s="8" t="s">
        <v>84</v>
      </c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93.6" customHeight="1" x14ac:dyDescent="0.25">
      <c r="A4" s="1" t="s">
        <v>85</v>
      </c>
      <c r="B4" s="1"/>
      <c r="C4" s="1"/>
      <c r="D4" s="1"/>
      <c r="E4" s="1"/>
      <c r="F4" s="1"/>
      <c r="G4" s="1"/>
      <c r="H4" s="1"/>
      <c r="I4" s="1"/>
      <c r="J4" s="1"/>
      <c r="K4" s="1"/>
      <c r="L4" s="8" t="s">
        <v>86</v>
      </c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47.65" customHeight="1" x14ac:dyDescent="0.25">
      <c r="A5" s="1" t="s">
        <v>87</v>
      </c>
      <c r="B5" s="1"/>
      <c r="C5" s="1"/>
      <c r="D5" s="1"/>
      <c r="E5" s="1"/>
      <c r="F5" s="1"/>
      <c r="G5" s="1"/>
      <c r="H5" s="1"/>
      <c r="I5" s="1"/>
      <c r="J5" s="1"/>
      <c r="K5" s="1"/>
      <c r="L5" s="8" t="s">
        <v>88</v>
      </c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3.7" customHeight="1" x14ac:dyDescent="0.25">
      <c r="A6" s="1" t="s">
        <v>89</v>
      </c>
      <c r="B6" s="1"/>
      <c r="C6" s="1"/>
      <c r="D6" s="1"/>
      <c r="E6" s="1"/>
      <c r="F6" s="1"/>
      <c r="G6" s="1"/>
      <c r="H6" s="1"/>
      <c r="I6" s="1"/>
      <c r="J6" s="1"/>
      <c r="K6" s="1"/>
      <c r="L6" s="8" t="s">
        <v>90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3.7" customHeight="1" x14ac:dyDescent="0.25">
      <c r="A7" s="1" t="s">
        <v>91</v>
      </c>
      <c r="B7" s="1"/>
      <c r="C7" s="1"/>
      <c r="D7" s="1"/>
      <c r="E7" s="1"/>
      <c r="F7" s="1"/>
      <c r="G7" s="1"/>
      <c r="H7" s="1"/>
      <c r="I7" s="1"/>
      <c r="J7" s="1"/>
      <c r="K7" s="1"/>
      <c r="L7" s="8" t="s">
        <v>92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3.15" customHeight="1" x14ac:dyDescent="0.25">
      <c r="A8" s="1" t="s">
        <v>93</v>
      </c>
      <c r="B8" s="1"/>
      <c r="C8" s="1"/>
      <c r="D8" s="1"/>
      <c r="E8" s="1"/>
      <c r="F8" s="1"/>
      <c r="G8" s="1"/>
      <c r="H8" s="1"/>
      <c r="I8" s="1"/>
      <c r="J8" s="1"/>
      <c r="K8" s="1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5">
      <c r="A12" s="15" t="s">
        <v>94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3.7" customHeight="1" x14ac:dyDescent="0.25">
      <c r="A13" s="6" t="s">
        <v>95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8" t="s">
        <v>34</v>
      </c>
      <c r="O13" s="8"/>
      <c r="P13" s="8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8.2" customHeight="1" x14ac:dyDescent="0.25">
      <c r="A14" s="2" t="s">
        <v>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5">
      <c r="A15" s="15" t="s">
        <v>96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3.7" customHeight="1" x14ac:dyDescent="0.25">
      <c r="A16" s="1" t="s">
        <v>97</v>
      </c>
      <c r="B16" s="1"/>
      <c r="C16" s="1"/>
      <c r="D16" s="2" t="s">
        <v>98</v>
      </c>
      <c r="E16" s="2"/>
      <c r="F16" s="2"/>
      <c r="G16" s="2"/>
      <c r="H16" s="1" t="s">
        <v>99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5">
      <c r="A17" s="1" t="s">
        <v>100</v>
      </c>
      <c r="B17" s="1"/>
      <c r="C17" s="1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2.75" customHeight="1" x14ac:dyDescent="0.25">
      <c r="A18" s="1"/>
      <c r="B18" s="1"/>
      <c r="C18" s="1"/>
      <c r="D18" s="15" t="s">
        <v>101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3.7" customHeight="1" x14ac:dyDescent="0.25">
      <c r="A19" s="7" t="s">
        <v>11</v>
      </c>
      <c r="B19" s="7"/>
      <c r="C19" s="7"/>
      <c r="D19" s="7"/>
      <c r="E19" s="7"/>
      <c r="F19" s="7"/>
      <c r="G19" s="14" t="s">
        <v>12</v>
      </c>
      <c r="H19" s="14"/>
      <c r="I19" s="14"/>
      <c r="J19" s="14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7" customHeight="1" x14ac:dyDescent="0.25">
      <c r="A20" s="7" t="s">
        <v>102</v>
      </c>
      <c r="B20" s="7"/>
      <c r="C20" s="7"/>
      <c r="D20" s="7"/>
      <c r="E20" s="7"/>
      <c r="F20" s="7"/>
      <c r="G20" s="14" t="s">
        <v>36</v>
      </c>
      <c r="H20" s="14"/>
      <c r="I20" s="14"/>
      <c r="J20" s="14"/>
      <c r="K20" s="1" t="s">
        <v>6</v>
      </c>
      <c r="L20" s="1"/>
      <c r="M20" s="1"/>
      <c r="N20" s="1"/>
      <c r="O20" s="1" t="s">
        <v>103</v>
      </c>
      <c r="P20" s="1"/>
      <c r="Q20" s="1"/>
      <c r="R20" s="1"/>
      <c r="S20" s="1"/>
      <c r="T20" s="1"/>
      <c r="U20" s="14" t="s">
        <v>104</v>
      </c>
      <c r="V20" s="14"/>
      <c r="W20" s="14"/>
      <c r="X20" s="14"/>
      <c r="Y20" s="14"/>
      <c r="Z20" s="1" t="s">
        <v>6</v>
      </c>
    </row>
    <row r="21" spans="1:26" ht="13.7" customHeight="1" x14ac:dyDescent="0.25">
      <c r="A21" s="16" t="s">
        <v>105</v>
      </c>
      <c r="B21" s="16"/>
      <c r="C21" s="16"/>
      <c r="D21" s="16"/>
      <c r="E21" s="16"/>
      <c r="F21" s="16"/>
      <c r="G21" s="5"/>
      <c r="H21" s="5"/>
      <c r="I21" s="5"/>
      <c r="J21" s="5"/>
      <c r="K21" s="1"/>
      <c r="L21" s="1"/>
      <c r="M21" s="1"/>
      <c r="N21" s="1"/>
      <c r="O21" s="1" t="s">
        <v>106</v>
      </c>
      <c r="P21" s="1"/>
      <c r="Q21" s="1"/>
      <c r="R21" s="1"/>
      <c r="S21" s="1"/>
      <c r="T21" s="1"/>
      <c r="U21" s="14" t="s">
        <v>107</v>
      </c>
      <c r="V21" s="14"/>
      <c r="W21" s="14"/>
      <c r="X21" s="14"/>
      <c r="Y21" s="14"/>
      <c r="Z21" s="1" t="s">
        <v>6</v>
      </c>
    </row>
    <row r="22" spans="1:26" ht="13.7" customHeight="1" x14ac:dyDescent="0.25">
      <c r="A22" s="7" t="s">
        <v>108</v>
      </c>
      <c r="B22" s="7"/>
      <c r="C22" s="7"/>
      <c r="D22" s="7"/>
      <c r="E22" s="7"/>
      <c r="F22" s="7"/>
      <c r="G22" s="14" t="s">
        <v>35</v>
      </c>
      <c r="H22" s="14"/>
      <c r="I22" s="14"/>
      <c r="J22" s="14"/>
      <c r="K22" s="1" t="s">
        <v>6</v>
      </c>
      <c r="L22" s="1"/>
      <c r="M22" s="1"/>
      <c r="N22" s="1"/>
      <c r="O22" s="1" t="s">
        <v>109</v>
      </c>
      <c r="P22" s="1"/>
      <c r="Q22" s="1"/>
      <c r="R22" s="1"/>
      <c r="S22" s="1"/>
      <c r="T22" s="1"/>
      <c r="U22" s="14" t="s">
        <v>110</v>
      </c>
      <c r="V22" s="14"/>
      <c r="W22" s="14"/>
      <c r="X22" s="14"/>
      <c r="Y22" s="14"/>
      <c r="Z22" s="1" t="s">
        <v>111</v>
      </c>
    </row>
    <row r="23" spans="1:26" ht="13.7" customHeight="1" x14ac:dyDescent="0.25">
      <c r="A23" s="7" t="s">
        <v>112</v>
      </c>
      <c r="B23" s="7"/>
      <c r="C23" s="7"/>
      <c r="D23" s="7"/>
      <c r="E23" s="7"/>
      <c r="F23" s="7"/>
      <c r="G23" s="14" t="s">
        <v>113</v>
      </c>
      <c r="H23" s="14"/>
      <c r="I23" s="14"/>
      <c r="J23" s="14"/>
      <c r="K23" s="1" t="s">
        <v>6</v>
      </c>
      <c r="L23" s="1"/>
      <c r="M23" s="1"/>
      <c r="N23" s="1"/>
      <c r="O23" s="1" t="s">
        <v>114</v>
      </c>
      <c r="P23" s="1"/>
      <c r="Q23" s="1"/>
      <c r="R23" s="1"/>
      <c r="S23" s="1"/>
      <c r="T23" s="1"/>
      <c r="U23" s="14" t="s">
        <v>115</v>
      </c>
      <c r="V23" s="14"/>
      <c r="W23" s="14"/>
      <c r="X23" s="14"/>
      <c r="Y23" s="14"/>
      <c r="Z23" s="1" t="s">
        <v>111</v>
      </c>
    </row>
    <row r="24" spans="1:26" ht="13.7" customHeight="1" x14ac:dyDescent="0.25">
      <c r="A24" s="7" t="s">
        <v>116</v>
      </c>
      <c r="B24" s="7"/>
      <c r="C24" s="7"/>
      <c r="D24" s="7"/>
      <c r="E24" s="7"/>
      <c r="F24" s="7"/>
      <c r="G24" s="14" t="s">
        <v>117</v>
      </c>
      <c r="H24" s="14"/>
      <c r="I24" s="14"/>
      <c r="J24" s="14"/>
      <c r="K24" s="1" t="s">
        <v>6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7" customHeight="1" x14ac:dyDescent="0.25">
      <c r="A25" s="7" t="s">
        <v>118</v>
      </c>
      <c r="B25" s="7"/>
      <c r="C25" s="7"/>
      <c r="D25" s="7"/>
      <c r="E25" s="7"/>
      <c r="F25" s="7"/>
      <c r="G25" s="14" t="s">
        <v>117</v>
      </c>
      <c r="H25" s="14"/>
      <c r="I25" s="14"/>
      <c r="J25" s="14"/>
      <c r="K25" s="1" t="s">
        <v>6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85" customHeight="1" x14ac:dyDescent="0.25">
      <c r="A27" s="9" t="s">
        <v>119</v>
      </c>
      <c r="B27" s="9" t="s">
        <v>14</v>
      </c>
      <c r="C27" s="9"/>
      <c r="D27" s="9"/>
      <c r="E27" s="9" t="s">
        <v>120</v>
      </c>
      <c r="F27" s="9"/>
      <c r="G27" s="9"/>
      <c r="H27" s="9"/>
      <c r="I27" s="9" t="s">
        <v>121</v>
      </c>
      <c r="J27" s="9" t="s">
        <v>122</v>
      </c>
      <c r="K27" s="9"/>
      <c r="L27" s="9"/>
      <c r="M27" s="9"/>
      <c r="N27" s="9"/>
      <c r="O27" s="9"/>
      <c r="P27" s="9"/>
      <c r="Q27" s="9"/>
      <c r="R27" s="9" t="s">
        <v>126</v>
      </c>
      <c r="S27" s="9"/>
      <c r="T27" s="9"/>
      <c r="U27" s="9"/>
      <c r="V27" s="9"/>
      <c r="W27" s="9"/>
      <c r="X27" s="9"/>
      <c r="Y27" s="9"/>
      <c r="Z27" s="9"/>
    </row>
    <row r="28" spans="1:26" ht="72.400000000000006" customHeight="1" x14ac:dyDescent="0.25">
      <c r="A28" s="9"/>
      <c r="B28" s="9"/>
      <c r="C28" s="9"/>
      <c r="D28" s="9"/>
      <c r="E28" s="9"/>
      <c r="F28" s="9"/>
      <c r="G28" s="9"/>
      <c r="H28" s="9"/>
      <c r="I28" s="9"/>
      <c r="J28" s="9" t="s">
        <v>123</v>
      </c>
      <c r="K28" s="9"/>
      <c r="L28" s="9"/>
      <c r="M28" s="9" t="s">
        <v>124</v>
      </c>
      <c r="N28" s="9"/>
      <c r="O28" s="9"/>
      <c r="P28" s="9" t="s">
        <v>125</v>
      </c>
      <c r="Q28" s="9"/>
      <c r="R28" s="9" t="s">
        <v>127</v>
      </c>
      <c r="S28" s="9"/>
      <c r="T28" s="9" t="s">
        <v>128</v>
      </c>
      <c r="U28" s="9"/>
      <c r="V28" s="9" t="s">
        <v>129</v>
      </c>
      <c r="W28" s="9" t="s">
        <v>124</v>
      </c>
      <c r="X28" s="9" t="s">
        <v>130</v>
      </c>
      <c r="Y28" s="9"/>
      <c r="Z28" s="9"/>
    </row>
    <row r="29" spans="1:26" ht="14.1" customHeight="1" x14ac:dyDescent="0.25">
      <c r="A29" s="17" t="s">
        <v>131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4.1" customHeight="1" x14ac:dyDescent="0.25">
      <c r="A30" s="10" t="s">
        <v>22</v>
      </c>
      <c r="B30" s="10" t="s">
        <v>23</v>
      </c>
      <c r="C30" s="10"/>
      <c r="D30" s="10"/>
      <c r="E30" s="10" t="s">
        <v>24</v>
      </c>
      <c r="F30" s="10"/>
      <c r="G30" s="10"/>
      <c r="H30" s="10"/>
      <c r="I30" s="10" t="s">
        <v>25</v>
      </c>
      <c r="J30" s="10" t="s">
        <v>26</v>
      </c>
      <c r="K30" s="10"/>
      <c r="L30" s="10"/>
      <c r="M30" s="10" t="s">
        <v>27</v>
      </c>
      <c r="N30" s="10"/>
      <c r="O30" s="10"/>
      <c r="P30" s="10" t="s">
        <v>28</v>
      </c>
      <c r="Q30" s="10"/>
      <c r="R30" s="10" t="s">
        <v>29</v>
      </c>
      <c r="S30" s="10"/>
      <c r="T30" s="10" t="s">
        <v>132</v>
      </c>
      <c r="U30" s="10"/>
      <c r="V30" s="10" t="s">
        <v>133</v>
      </c>
      <c r="W30" s="10" t="s">
        <v>134</v>
      </c>
      <c r="X30" s="10" t="s">
        <v>135</v>
      </c>
      <c r="Y30" s="10"/>
      <c r="Z30" s="10"/>
    </row>
    <row r="31" spans="1:26" ht="48.6" customHeight="1" x14ac:dyDescent="0.25">
      <c r="A31" s="10" t="s">
        <v>22</v>
      </c>
      <c r="B31" s="10" t="s">
        <v>136</v>
      </c>
      <c r="C31" s="10"/>
      <c r="D31" s="10"/>
      <c r="E31" s="12" t="s">
        <v>137</v>
      </c>
      <c r="F31" s="12"/>
      <c r="G31" s="12"/>
      <c r="H31" s="12"/>
      <c r="I31" s="10" t="s">
        <v>138</v>
      </c>
      <c r="J31" s="10" t="s">
        <v>27</v>
      </c>
      <c r="K31" s="10"/>
      <c r="L31" s="10"/>
      <c r="M31" s="10"/>
      <c r="N31" s="10"/>
      <c r="O31" s="10"/>
      <c r="P31" s="10" t="s">
        <v>27</v>
      </c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60" customHeight="1" x14ac:dyDescent="0.25">
      <c r="A32" s="10"/>
      <c r="B32" s="10" t="s">
        <v>139</v>
      </c>
      <c r="C32" s="10"/>
      <c r="D32" s="10"/>
      <c r="E32" s="12" t="s">
        <v>140</v>
      </c>
      <c r="F32" s="12"/>
      <c r="G32" s="12"/>
      <c r="H32" s="12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63.5" customHeight="1" x14ac:dyDescent="0.25">
      <c r="A33" s="10"/>
      <c r="B33" s="10" t="s">
        <v>141</v>
      </c>
      <c r="C33" s="10"/>
      <c r="D33" s="10"/>
      <c r="E33" s="12" t="s">
        <v>142</v>
      </c>
      <c r="F33" s="12"/>
      <c r="G33" s="12"/>
      <c r="H33" s="1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4.1" customHeight="1" x14ac:dyDescent="0.25">
      <c r="A34" s="10"/>
      <c r="B34" s="11" t="s">
        <v>22</v>
      </c>
      <c r="C34" s="11"/>
      <c r="D34" s="11"/>
      <c r="E34" s="12" t="s">
        <v>143</v>
      </c>
      <c r="F34" s="12"/>
      <c r="G34" s="12"/>
      <c r="H34" s="12"/>
      <c r="I34" s="10" t="s">
        <v>111</v>
      </c>
      <c r="J34" s="10"/>
      <c r="K34" s="10"/>
      <c r="L34" s="10"/>
      <c r="M34" s="10"/>
      <c r="N34" s="10"/>
      <c r="O34" s="10"/>
      <c r="P34" s="10" t="s">
        <v>144</v>
      </c>
      <c r="Q34" s="10"/>
      <c r="R34" s="10"/>
      <c r="S34" s="10"/>
      <c r="T34" s="10"/>
      <c r="U34" s="10"/>
      <c r="V34" s="10"/>
      <c r="W34" s="10"/>
      <c r="X34" s="10" t="s">
        <v>145</v>
      </c>
      <c r="Y34" s="10"/>
      <c r="Z34" s="10"/>
    </row>
    <row r="35" spans="1:26" ht="14.1" customHeight="1" x14ac:dyDescent="0.25">
      <c r="A35" s="10"/>
      <c r="B35" s="10" t="s">
        <v>146</v>
      </c>
      <c r="C35" s="10"/>
      <c r="D35" s="10"/>
      <c r="E35" s="12" t="s">
        <v>147</v>
      </c>
      <c r="F35" s="12"/>
      <c r="G35" s="12"/>
      <c r="H35" s="12"/>
      <c r="I35" s="10" t="s">
        <v>111</v>
      </c>
      <c r="J35" s="10" t="s">
        <v>148</v>
      </c>
      <c r="K35" s="10"/>
      <c r="L35" s="10"/>
      <c r="M35" s="10" t="s">
        <v>149</v>
      </c>
      <c r="N35" s="10"/>
      <c r="O35" s="10"/>
      <c r="P35" s="10" t="s">
        <v>144</v>
      </c>
      <c r="Q35" s="10"/>
      <c r="R35" s="10"/>
      <c r="S35" s="10"/>
      <c r="T35" s="10"/>
      <c r="U35" s="10"/>
      <c r="V35" s="10" t="s">
        <v>150</v>
      </c>
      <c r="W35" s="10"/>
      <c r="X35" s="10" t="s">
        <v>145</v>
      </c>
      <c r="Y35" s="10"/>
      <c r="Z35" s="10"/>
    </row>
    <row r="36" spans="1:26" ht="14.1" customHeight="1" x14ac:dyDescent="0.25">
      <c r="A36" s="10"/>
      <c r="B36" s="11" t="s">
        <v>23</v>
      </c>
      <c r="C36" s="11"/>
      <c r="D36" s="11"/>
      <c r="E36" s="12" t="s">
        <v>151</v>
      </c>
      <c r="F36" s="12"/>
      <c r="G36" s="12"/>
      <c r="H36" s="12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 t="s">
        <v>152</v>
      </c>
      <c r="Y36" s="10"/>
      <c r="Z36" s="10"/>
    </row>
    <row r="37" spans="1:26" ht="14.1" customHeight="1" x14ac:dyDescent="0.25">
      <c r="A37" s="10"/>
      <c r="B37" s="11"/>
      <c r="C37" s="11"/>
      <c r="D37" s="11"/>
      <c r="E37" s="12" t="s">
        <v>153</v>
      </c>
      <c r="F37" s="12"/>
      <c r="G37" s="12"/>
      <c r="H37" s="12"/>
      <c r="I37" s="10" t="s">
        <v>111</v>
      </c>
      <c r="J37" s="10"/>
      <c r="K37" s="10"/>
      <c r="L37" s="10"/>
      <c r="M37" s="10"/>
      <c r="N37" s="10"/>
      <c r="O37" s="10"/>
      <c r="P37" s="10" t="s">
        <v>154</v>
      </c>
      <c r="Q37" s="10"/>
      <c r="R37" s="10"/>
      <c r="S37" s="10"/>
      <c r="T37" s="10"/>
      <c r="U37" s="10"/>
      <c r="V37" s="10"/>
      <c r="W37" s="10"/>
      <c r="X37" s="10" t="s">
        <v>155</v>
      </c>
      <c r="Y37" s="10"/>
      <c r="Z37" s="10"/>
    </row>
    <row r="38" spans="1:26" ht="25.5" customHeight="1" x14ac:dyDescent="0.25">
      <c r="A38" s="10"/>
      <c r="B38" s="10" t="s">
        <v>156</v>
      </c>
      <c r="C38" s="10"/>
      <c r="D38" s="10"/>
      <c r="E38" s="12" t="s">
        <v>157</v>
      </c>
      <c r="F38" s="12"/>
      <c r="G38" s="12"/>
      <c r="H38" s="12"/>
      <c r="I38" s="10" t="s">
        <v>158</v>
      </c>
      <c r="J38" s="10" t="s">
        <v>159</v>
      </c>
      <c r="K38" s="10"/>
      <c r="L38" s="10"/>
      <c r="M38" s="10" t="s">
        <v>149</v>
      </c>
      <c r="N38" s="10"/>
      <c r="O38" s="10"/>
      <c r="P38" s="10" t="s">
        <v>154</v>
      </c>
      <c r="Q38" s="10"/>
      <c r="R38" s="10"/>
      <c r="S38" s="10"/>
      <c r="T38" s="10"/>
      <c r="U38" s="10"/>
      <c r="V38" s="10" t="s">
        <v>160</v>
      </c>
      <c r="W38" s="10"/>
      <c r="X38" s="10" t="s">
        <v>161</v>
      </c>
      <c r="Y38" s="10"/>
      <c r="Z38" s="10"/>
    </row>
    <row r="39" spans="1:26" ht="25.5" customHeight="1" x14ac:dyDescent="0.25">
      <c r="A39" s="10"/>
      <c r="B39" s="10" t="s">
        <v>162</v>
      </c>
      <c r="C39" s="10"/>
      <c r="D39" s="10"/>
      <c r="E39" s="12" t="s">
        <v>163</v>
      </c>
      <c r="F39" s="12"/>
      <c r="G39" s="12"/>
      <c r="H39" s="12"/>
      <c r="I39" s="10" t="s">
        <v>158</v>
      </c>
      <c r="J39" s="10" t="s">
        <v>159</v>
      </c>
      <c r="K39" s="10"/>
      <c r="L39" s="10"/>
      <c r="M39" s="10" t="s">
        <v>149</v>
      </c>
      <c r="N39" s="10"/>
      <c r="O39" s="10"/>
      <c r="P39" s="10" t="s">
        <v>154</v>
      </c>
      <c r="Q39" s="10"/>
      <c r="R39" s="10" t="s">
        <v>164</v>
      </c>
      <c r="S39" s="10"/>
      <c r="T39" s="10" t="s">
        <v>165</v>
      </c>
      <c r="U39" s="10"/>
      <c r="V39" s="10" t="s">
        <v>166</v>
      </c>
      <c r="W39" s="10"/>
      <c r="X39" s="10" t="s">
        <v>167</v>
      </c>
      <c r="Y39" s="10"/>
      <c r="Z39" s="10"/>
    </row>
    <row r="40" spans="1:26" ht="25.5" customHeight="1" x14ac:dyDescent="0.25">
      <c r="A40" s="10"/>
      <c r="B40" s="10" t="s">
        <v>168</v>
      </c>
      <c r="C40" s="10"/>
      <c r="D40" s="10"/>
      <c r="E40" s="12" t="s">
        <v>169</v>
      </c>
      <c r="F40" s="12"/>
      <c r="G40" s="12"/>
      <c r="H40" s="12"/>
      <c r="I40" s="10" t="s">
        <v>111</v>
      </c>
      <c r="J40" s="10" t="s">
        <v>159</v>
      </c>
      <c r="K40" s="10"/>
      <c r="L40" s="10"/>
      <c r="M40" s="10" t="s">
        <v>149</v>
      </c>
      <c r="N40" s="10"/>
      <c r="O40" s="10"/>
      <c r="P40" s="10" t="s">
        <v>154</v>
      </c>
      <c r="Q40" s="10"/>
      <c r="R40" s="10"/>
      <c r="S40" s="10"/>
      <c r="T40" s="10"/>
      <c r="U40" s="10"/>
      <c r="V40" s="10" t="s">
        <v>170</v>
      </c>
      <c r="W40" s="10"/>
      <c r="X40" s="10" t="s">
        <v>155</v>
      </c>
      <c r="Y40" s="10"/>
      <c r="Z40" s="10"/>
    </row>
    <row r="41" spans="1:26" ht="14.1" customHeight="1" x14ac:dyDescent="0.25">
      <c r="A41" s="10"/>
      <c r="B41" s="10"/>
      <c r="C41" s="10"/>
      <c r="D41" s="10"/>
      <c r="E41" s="12" t="s">
        <v>171</v>
      </c>
      <c r="F41" s="12"/>
      <c r="G41" s="12"/>
      <c r="H41" s="12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 t="s">
        <v>172</v>
      </c>
      <c r="Y41" s="10"/>
      <c r="Z41" s="10"/>
    </row>
    <row r="42" spans="1:26" ht="14.1" customHeight="1" x14ac:dyDescent="0.25">
      <c r="A42" s="10"/>
      <c r="B42" s="10"/>
      <c r="C42" s="10"/>
      <c r="D42" s="10"/>
      <c r="E42" s="12" t="s">
        <v>173</v>
      </c>
      <c r="F42" s="12"/>
      <c r="G42" s="12"/>
      <c r="H42" s="12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 t="s">
        <v>174</v>
      </c>
      <c r="Y42" s="10"/>
      <c r="Z42" s="10"/>
    </row>
    <row r="43" spans="1:26" ht="14.1" customHeight="1" x14ac:dyDescent="0.25">
      <c r="A43" s="10"/>
      <c r="B43" s="10" t="s">
        <v>175</v>
      </c>
      <c r="C43" s="10"/>
      <c r="D43" s="10"/>
      <c r="E43" s="12" t="s">
        <v>176</v>
      </c>
      <c r="F43" s="12"/>
      <c r="G43" s="12"/>
      <c r="H43" s="12"/>
      <c r="I43" s="10" t="s">
        <v>177</v>
      </c>
      <c r="J43" s="10" t="s">
        <v>178</v>
      </c>
      <c r="K43" s="10"/>
      <c r="L43" s="10"/>
      <c r="M43" s="10"/>
      <c r="N43" s="10"/>
      <c r="O43" s="10"/>
      <c r="P43" s="10" t="s">
        <v>178</v>
      </c>
      <c r="Q43" s="10"/>
      <c r="R43" s="10"/>
      <c r="S43" s="10"/>
      <c r="T43" s="10"/>
      <c r="U43" s="10"/>
      <c r="V43" s="10"/>
      <c r="W43" s="10"/>
      <c r="X43" s="10" t="s">
        <v>179</v>
      </c>
      <c r="Y43" s="10"/>
      <c r="Z43" s="10"/>
    </row>
    <row r="44" spans="1:26" ht="14.1" customHeight="1" x14ac:dyDescent="0.25">
      <c r="A44" s="10"/>
      <c r="B44" s="10" t="s">
        <v>180</v>
      </c>
      <c r="C44" s="10"/>
      <c r="D44" s="10"/>
      <c r="E44" s="12" t="s">
        <v>181</v>
      </c>
      <c r="F44" s="12"/>
      <c r="G44" s="12"/>
      <c r="H44" s="12"/>
      <c r="I44" s="10" t="s">
        <v>177</v>
      </c>
      <c r="J44" s="10" t="s">
        <v>182</v>
      </c>
      <c r="K44" s="10"/>
      <c r="L44" s="10"/>
      <c r="M44" s="10"/>
      <c r="N44" s="10"/>
      <c r="O44" s="10"/>
      <c r="P44" s="10" t="s">
        <v>182</v>
      </c>
      <c r="Q44" s="10"/>
      <c r="R44" s="10"/>
      <c r="S44" s="10"/>
      <c r="T44" s="10"/>
      <c r="U44" s="10"/>
      <c r="V44" s="10"/>
      <c r="W44" s="10"/>
      <c r="X44" s="10" t="s">
        <v>183</v>
      </c>
      <c r="Y44" s="10"/>
      <c r="Z44" s="10"/>
    </row>
    <row r="45" spans="1:26" ht="14.1" customHeight="1" x14ac:dyDescent="0.25">
      <c r="A45" s="10"/>
      <c r="B45" s="10"/>
      <c r="C45" s="10"/>
      <c r="D45" s="10"/>
      <c r="E45" s="13" t="s">
        <v>184</v>
      </c>
      <c r="F45" s="13"/>
      <c r="G45" s="13"/>
      <c r="H45" s="13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 t="s">
        <v>185</v>
      </c>
      <c r="W45" s="10"/>
      <c r="X45" s="10" t="s">
        <v>186</v>
      </c>
      <c r="Y45" s="10"/>
      <c r="Z45" s="10"/>
    </row>
    <row r="46" spans="1:26" ht="48.6" customHeight="1" x14ac:dyDescent="0.25">
      <c r="A46" s="10" t="s">
        <v>23</v>
      </c>
      <c r="B46" s="10" t="s">
        <v>187</v>
      </c>
      <c r="C46" s="10"/>
      <c r="D46" s="10"/>
      <c r="E46" s="12" t="s">
        <v>188</v>
      </c>
      <c r="F46" s="12"/>
      <c r="G46" s="12"/>
      <c r="H46" s="12"/>
      <c r="I46" s="10" t="s">
        <v>138</v>
      </c>
      <c r="J46" s="10" t="s">
        <v>22</v>
      </c>
      <c r="K46" s="10"/>
      <c r="L46" s="10"/>
      <c r="M46" s="10"/>
      <c r="N46" s="10"/>
      <c r="O46" s="10"/>
      <c r="P46" s="10" t="s">
        <v>22</v>
      </c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60" customHeight="1" x14ac:dyDescent="0.25">
      <c r="A47" s="10"/>
      <c r="B47" s="10" t="s">
        <v>139</v>
      </c>
      <c r="C47" s="10"/>
      <c r="D47" s="10"/>
      <c r="E47" s="12" t="s">
        <v>140</v>
      </c>
      <c r="F47" s="12"/>
      <c r="G47" s="12"/>
      <c r="H47" s="12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63.5" customHeight="1" x14ac:dyDescent="0.25">
      <c r="A48" s="10"/>
      <c r="B48" s="10" t="s">
        <v>141</v>
      </c>
      <c r="C48" s="10"/>
      <c r="D48" s="10"/>
      <c r="E48" s="12" t="s">
        <v>142</v>
      </c>
      <c r="F48" s="12"/>
      <c r="G48" s="12"/>
      <c r="H48" s="12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4.1" customHeight="1" x14ac:dyDescent="0.25">
      <c r="A49" s="10"/>
      <c r="B49" s="11" t="s">
        <v>22</v>
      </c>
      <c r="C49" s="11"/>
      <c r="D49" s="11"/>
      <c r="E49" s="12" t="s">
        <v>143</v>
      </c>
      <c r="F49" s="12"/>
      <c r="G49" s="12"/>
      <c r="H49" s="12"/>
      <c r="I49" s="10" t="s">
        <v>111</v>
      </c>
      <c r="J49" s="10"/>
      <c r="K49" s="10"/>
      <c r="L49" s="10"/>
      <c r="M49" s="10"/>
      <c r="N49" s="10"/>
      <c r="O49" s="10"/>
      <c r="P49" s="10" t="s">
        <v>189</v>
      </c>
      <c r="Q49" s="10"/>
      <c r="R49" s="10"/>
      <c r="S49" s="10"/>
      <c r="T49" s="10"/>
      <c r="U49" s="10"/>
      <c r="V49" s="10"/>
      <c r="W49" s="10"/>
      <c r="X49" s="10" t="s">
        <v>190</v>
      </c>
      <c r="Y49" s="10"/>
      <c r="Z49" s="10"/>
    </row>
    <row r="50" spans="1:26" ht="14.1" customHeight="1" x14ac:dyDescent="0.25">
      <c r="A50" s="10"/>
      <c r="B50" s="10" t="s">
        <v>146</v>
      </c>
      <c r="C50" s="10"/>
      <c r="D50" s="10"/>
      <c r="E50" s="12" t="s">
        <v>147</v>
      </c>
      <c r="F50" s="12"/>
      <c r="G50" s="12"/>
      <c r="H50" s="12"/>
      <c r="I50" s="10" t="s">
        <v>111</v>
      </c>
      <c r="J50" s="10" t="s">
        <v>191</v>
      </c>
      <c r="K50" s="10"/>
      <c r="L50" s="10"/>
      <c r="M50" s="10" t="s">
        <v>149</v>
      </c>
      <c r="N50" s="10"/>
      <c r="O50" s="10"/>
      <c r="P50" s="10" t="s">
        <v>189</v>
      </c>
      <c r="Q50" s="10"/>
      <c r="R50" s="10"/>
      <c r="S50" s="10"/>
      <c r="T50" s="10"/>
      <c r="U50" s="10"/>
      <c r="V50" s="10" t="s">
        <v>150</v>
      </c>
      <c r="W50" s="10"/>
      <c r="X50" s="10" t="s">
        <v>190</v>
      </c>
      <c r="Y50" s="10"/>
      <c r="Z50" s="10"/>
    </row>
    <row r="51" spans="1:26" ht="14.1" customHeight="1" x14ac:dyDescent="0.25">
      <c r="A51" s="10"/>
      <c r="B51" s="11" t="s">
        <v>23</v>
      </c>
      <c r="C51" s="11"/>
      <c r="D51" s="11"/>
      <c r="E51" s="12" t="s">
        <v>151</v>
      </c>
      <c r="F51" s="12"/>
      <c r="G51" s="12"/>
      <c r="H51" s="12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 t="s">
        <v>192</v>
      </c>
      <c r="Y51" s="10"/>
      <c r="Z51" s="10"/>
    </row>
    <row r="52" spans="1:26" ht="14.1" customHeight="1" x14ac:dyDescent="0.25">
      <c r="A52" s="10"/>
      <c r="B52" s="11"/>
      <c r="C52" s="11"/>
      <c r="D52" s="11"/>
      <c r="E52" s="12" t="s">
        <v>153</v>
      </c>
      <c r="F52" s="12"/>
      <c r="G52" s="12"/>
      <c r="H52" s="12"/>
      <c r="I52" s="10" t="s">
        <v>111</v>
      </c>
      <c r="J52" s="10"/>
      <c r="K52" s="10"/>
      <c r="L52" s="10"/>
      <c r="M52" s="10"/>
      <c r="N52" s="10"/>
      <c r="O52" s="10"/>
      <c r="P52" s="10" t="s">
        <v>193</v>
      </c>
      <c r="Q52" s="10"/>
      <c r="R52" s="10"/>
      <c r="S52" s="10"/>
      <c r="T52" s="10"/>
      <c r="U52" s="10"/>
      <c r="V52" s="10"/>
      <c r="W52" s="10"/>
      <c r="X52" s="10" t="s">
        <v>194</v>
      </c>
      <c r="Y52" s="10"/>
      <c r="Z52" s="10"/>
    </row>
    <row r="53" spans="1:26" ht="25.5" customHeight="1" x14ac:dyDescent="0.25">
      <c r="A53" s="10"/>
      <c r="B53" s="10" t="s">
        <v>156</v>
      </c>
      <c r="C53" s="10"/>
      <c r="D53" s="10"/>
      <c r="E53" s="12" t="s">
        <v>157</v>
      </c>
      <c r="F53" s="12"/>
      <c r="G53" s="12"/>
      <c r="H53" s="12"/>
      <c r="I53" s="10" t="s">
        <v>158</v>
      </c>
      <c r="J53" s="10" t="s">
        <v>195</v>
      </c>
      <c r="K53" s="10"/>
      <c r="L53" s="10"/>
      <c r="M53" s="10" t="s">
        <v>149</v>
      </c>
      <c r="N53" s="10"/>
      <c r="O53" s="10"/>
      <c r="P53" s="10" t="s">
        <v>193</v>
      </c>
      <c r="Q53" s="10"/>
      <c r="R53" s="10"/>
      <c r="S53" s="10"/>
      <c r="T53" s="10"/>
      <c r="U53" s="10"/>
      <c r="V53" s="10" t="s">
        <v>160</v>
      </c>
      <c r="W53" s="10"/>
      <c r="X53" s="10" t="s">
        <v>196</v>
      </c>
      <c r="Y53" s="10"/>
      <c r="Z53" s="10"/>
    </row>
    <row r="54" spans="1:26" ht="25.5" customHeight="1" x14ac:dyDescent="0.25">
      <c r="A54" s="10"/>
      <c r="B54" s="10" t="s">
        <v>162</v>
      </c>
      <c r="C54" s="10"/>
      <c r="D54" s="10"/>
      <c r="E54" s="12" t="s">
        <v>163</v>
      </c>
      <c r="F54" s="12"/>
      <c r="G54" s="12"/>
      <c r="H54" s="12"/>
      <c r="I54" s="10" t="s">
        <v>158</v>
      </c>
      <c r="J54" s="10" t="s">
        <v>195</v>
      </c>
      <c r="K54" s="10"/>
      <c r="L54" s="10"/>
      <c r="M54" s="10" t="s">
        <v>149</v>
      </c>
      <c r="N54" s="10"/>
      <c r="O54" s="10"/>
      <c r="P54" s="10" t="s">
        <v>193</v>
      </c>
      <c r="Q54" s="10"/>
      <c r="R54" s="10" t="s">
        <v>164</v>
      </c>
      <c r="S54" s="10"/>
      <c r="T54" s="10" t="s">
        <v>165</v>
      </c>
      <c r="U54" s="10"/>
      <c r="V54" s="10" t="s">
        <v>166</v>
      </c>
      <c r="W54" s="10"/>
      <c r="X54" s="10" t="s">
        <v>197</v>
      </c>
      <c r="Y54" s="10"/>
      <c r="Z54" s="10"/>
    </row>
    <row r="55" spans="1:26" ht="25.5" customHeight="1" x14ac:dyDescent="0.25">
      <c r="A55" s="10"/>
      <c r="B55" s="10" t="s">
        <v>168</v>
      </c>
      <c r="C55" s="10"/>
      <c r="D55" s="10"/>
      <c r="E55" s="12" t="s">
        <v>169</v>
      </c>
      <c r="F55" s="12"/>
      <c r="G55" s="12"/>
      <c r="H55" s="12"/>
      <c r="I55" s="10" t="s">
        <v>111</v>
      </c>
      <c r="J55" s="10" t="s">
        <v>195</v>
      </c>
      <c r="K55" s="10"/>
      <c r="L55" s="10"/>
      <c r="M55" s="10" t="s">
        <v>149</v>
      </c>
      <c r="N55" s="10"/>
      <c r="O55" s="10"/>
      <c r="P55" s="10" t="s">
        <v>193</v>
      </c>
      <c r="Q55" s="10"/>
      <c r="R55" s="10"/>
      <c r="S55" s="10"/>
      <c r="T55" s="10"/>
      <c r="U55" s="10"/>
      <c r="V55" s="10" t="s">
        <v>170</v>
      </c>
      <c r="W55" s="10"/>
      <c r="X55" s="10" t="s">
        <v>194</v>
      </c>
      <c r="Y55" s="10"/>
      <c r="Z55" s="10"/>
    </row>
    <row r="56" spans="1:26" ht="14.1" customHeight="1" x14ac:dyDescent="0.25">
      <c r="A56" s="10"/>
      <c r="B56" s="10"/>
      <c r="C56" s="10"/>
      <c r="D56" s="10"/>
      <c r="E56" s="12" t="s">
        <v>171</v>
      </c>
      <c r="F56" s="12"/>
      <c r="G56" s="12"/>
      <c r="H56" s="12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 t="s">
        <v>198</v>
      </c>
      <c r="Y56" s="10"/>
      <c r="Z56" s="10"/>
    </row>
    <row r="57" spans="1:26" ht="14.1" customHeight="1" x14ac:dyDescent="0.25">
      <c r="A57" s="10"/>
      <c r="B57" s="10"/>
      <c r="C57" s="10"/>
      <c r="D57" s="10"/>
      <c r="E57" s="12" t="s">
        <v>173</v>
      </c>
      <c r="F57" s="12"/>
      <c r="G57" s="12"/>
      <c r="H57" s="12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 t="s">
        <v>199</v>
      </c>
      <c r="Y57" s="10"/>
      <c r="Z57" s="10"/>
    </row>
    <row r="58" spans="1:26" ht="14.1" customHeight="1" x14ac:dyDescent="0.25">
      <c r="A58" s="10"/>
      <c r="B58" s="10" t="s">
        <v>175</v>
      </c>
      <c r="C58" s="10"/>
      <c r="D58" s="10"/>
      <c r="E58" s="12" t="s">
        <v>176</v>
      </c>
      <c r="F58" s="12"/>
      <c r="G58" s="12"/>
      <c r="H58" s="12"/>
      <c r="I58" s="10" t="s">
        <v>177</v>
      </c>
      <c r="J58" s="10" t="s">
        <v>178</v>
      </c>
      <c r="K58" s="10"/>
      <c r="L58" s="10"/>
      <c r="M58" s="10"/>
      <c r="N58" s="10"/>
      <c r="O58" s="10"/>
      <c r="P58" s="10" t="s">
        <v>178</v>
      </c>
      <c r="Q58" s="10"/>
      <c r="R58" s="10"/>
      <c r="S58" s="10"/>
      <c r="T58" s="10"/>
      <c r="U58" s="10"/>
      <c r="V58" s="10"/>
      <c r="W58" s="10"/>
      <c r="X58" s="10" t="s">
        <v>200</v>
      </c>
      <c r="Y58" s="10"/>
      <c r="Z58" s="10"/>
    </row>
    <row r="59" spans="1:26" ht="14.1" customHeight="1" x14ac:dyDescent="0.25">
      <c r="A59" s="10"/>
      <c r="B59" s="10" t="s">
        <v>180</v>
      </c>
      <c r="C59" s="10"/>
      <c r="D59" s="10"/>
      <c r="E59" s="12" t="s">
        <v>181</v>
      </c>
      <c r="F59" s="12"/>
      <c r="G59" s="12"/>
      <c r="H59" s="12"/>
      <c r="I59" s="10" t="s">
        <v>177</v>
      </c>
      <c r="J59" s="10" t="s">
        <v>182</v>
      </c>
      <c r="K59" s="10"/>
      <c r="L59" s="10"/>
      <c r="M59" s="10"/>
      <c r="N59" s="10"/>
      <c r="O59" s="10"/>
      <c r="P59" s="10" t="s">
        <v>182</v>
      </c>
      <c r="Q59" s="10"/>
      <c r="R59" s="10"/>
      <c r="S59" s="10"/>
      <c r="T59" s="10"/>
      <c r="U59" s="10"/>
      <c r="V59" s="10"/>
      <c r="W59" s="10"/>
      <c r="X59" s="10" t="s">
        <v>201</v>
      </c>
      <c r="Y59" s="10"/>
      <c r="Z59" s="10"/>
    </row>
    <row r="60" spans="1:26" ht="14.1" customHeight="1" x14ac:dyDescent="0.25">
      <c r="A60" s="10"/>
      <c r="B60" s="10"/>
      <c r="C60" s="10"/>
      <c r="D60" s="10"/>
      <c r="E60" s="13" t="s">
        <v>184</v>
      </c>
      <c r="F60" s="13"/>
      <c r="G60" s="13"/>
      <c r="H60" s="13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 t="s">
        <v>202</v>
      </c>
      <c r="W60" s="10"/>
      <c r="X60" s="10" t="s">
        <v>202</v>
      </c>
      <c r="Y60" s="10"/>
      <c r="Z60" s="10"/>
    </row>
    <row r="61" spans="1:26" ht="48.6" customHeight="1" x14ac:dyDescent="0.25">
      <c r="A61" s="10" t="s">
        <v>24</v>
      </c>
      <c r="B61" s="10" t="s">
        <v>203</v>
      </c>
      <c r="C61" s="10"/>
      <c r="D61" s="10"/>
      <c r="E61" s="12" t="s">
        <v>204</v>
      </c>
      <c r="F61" s="12"/>
      <c r="G61" s="12"/>
      <c r="H61" s="12"/>
      <c r="I61" s="10" t="s">
        <v>138</v>
      </c>
      <c r="J61" s="10" t="s">
        <v>24</v>
      </c>
      <c r="K61" s="10"/>
      <c r="L61" s="10"/>
      <c r="M61" s="10"/>
      <c r="N61" s="10"/>
      <c r="O61" s="10"/>
      <c r="P61" s="10" t="s">
        <v>24</v>
      </c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60" customHeight="1" x14ac:dyDescent="0.25">
      <c r="A62" s="10"/>
      <c r="B62" s="10" t="s">
        <v>139</v>
      </c>
      <c r="C62" s="10"/>
      <c r="D62" s="10"/>
      <c r="E62" s="12" t="s">
        <v>140</v>
      </c>
      <c r="F62" s="12"/>
      <c r="G62" s="12"/>
      <c r="H62" s="12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63.5" customHeight="1" x14ac:dyDescent="0.25">
      <c r="A63" s="10"/>
      <c r="B63" s="10" t="s">
        <v>141</v>
      </c>
      <c r="C63" s="10"/>
      <c r="D63" s="10"/>
      <c r="E63" s="12" t="s">
        <v>142</v>
      </c>
      <c r="F63" s="12"/>
      <c r="G63" s="12"/>
      <c r="H63" s="12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4.1" customHeight="1" x14ac:dyDescent="0.25">
      <c r="A64" s="10"/>
      <c r="B64" s="11" t="s">
        <v>22</v>
      </c>
      <c r="C64" s="11"/>
      <c r="D64" s="11"/>
      <c r="E64" s="12" t="s">
        <v>143</v>
      </c>
      <c r="F64" s="12"/>
      <c r="G64" s="12"/>
      <c r="H64" s="12"/>
      <c r="I64" s="10" t="s">
        <v>111</v>
      </c>
      <c r="J64" s="10"/>
      <c r="K64" s="10"/>
      <c r="L64" s="10"/>
      <c r="M64" s="10"/>
      <c r="N64" s="10"/>
      <c r="O64" s="10"/>
      <c r="P64" s="10" t="s">
        <v>205</v>
      </c>
      <c r="Q64" s="10"/>
      <c r="R64" s="10"/>
      <c r="S64" s="10"/>
      <c r="T64" s="10"/>
      <c r="U64" s="10"/>
      <c r="V64" s="10"/>
      <c r="W64" s="10"/>
      <c r="X64" s="10" t="s">
        <v>206</v>
      </c>
      <c r="Y64" s="10"/>
      <c r="Z64" s="10"/>
    </row>
    <row r="65" spans="1:26" ht="14.1" customHeight="1" x14ac:dyDescent="0.25">
      <c r="A65" s="10"/>
      <c r="B65" s="10" t="s">
        <v>146</v>
      </c>
      <c r="C65" s="10"/>
      <c r="D65" s="10"/>
      <c r="E65" s="12" t="s">
        <v>147</v>
      </c>
      <c r="F65" s="12"/>
      <c r="G65" s="12"/>
      <c r="H65" s="12"/>
      <c r="I65" s="10" t="s">
        <v>111</v>
      </c>
      <c r="J65" s="10" t="s">
        <v>207</v>
      </c>
      <c r="K65" s="10"/>
      <c r="L65" s="10"/>
      <c r="M65" s="10" t="s">
        <v>149</v>
      </c>
      <c r="N65" s="10"/>
      <c r="O65" s="10"/>
      <c r="P65" s="10" t="s">
        <v>205</v>
      </c>
      <c r="Q65" s="10"/>
      <c r="R65" s="10"/>
      <c r="S65" s="10"/>
      <c r="T65" s="10"/>
      <c r="U65" s="10"/>
      <c r="V65" s="10" t="s">
        <v>150</v>
      </c>
      <c r="W65" s="10"/>
      <c r="X65" s="10" t="s">
        <v>206</v>
      </c>
      <c r="Y65" s="10"/>
      <c r="Z65" s="10"/>
    </row>
    <row r="66" spans="1:26" ht="14.1" customHeight="1" x14ac:dyDescent="0.25">
      <c r="A66" s="10"/>
      <c r="B66" s="11" t="s">
        <v>23</v>
      </c>
      <c r="C66" s="11"/>
      <c r="D66" s="11"/>
      <c r="E66" s="12" t="s">
        <v>151</v>
      </c>
      <c r="F66" s="12"/>
      <c r="G66" s="12"/>
      <c r="H66" s="12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 t="s">
        <v>208</v>
      </c>
      <c r="Y66" s="10"/>
      <c r="Z66" s="10"/>
    </row>
    <row r="67" spans="1:26" ht="14.1" customHeight="1" x14ac:dyDescent="0.25">
      <c r="A67" s="10"/>
      <c r="B67" s="11"/>
      <c r="C67" s="11"/>
      <c r="D67" s="11"/>
      <c r="E67" s="12" t="s">
        <v>153</v>
      </c>
      <c r="F67" s="12"/>
      <c r="G67" s="12"/>
      <c r="H67" s="12"/>
      <c r="I67" s="10" t="s">
        <v>111</v>
      </c>
      <c r="J67" s="10"/>
      <c r="K67" s="10"/>
      <c r="L67" s="10"/>
      <c r="M67" s="10"/>
      <c r="N67" s="10"/>
      <c r="O67" s="10"/>
      <c r="P67" s="10" t="s">
        <v>209</v>
      </c>
      <c r="Q67" s="10"/>
      <c r="R67" s="10"/>
      <c r="S67" s="10"/>
      <c r="T67" s="10"/>
      <c r="U67" s="10"/>
      <c r="V67" s="10"/>
      <c r="W67" s="10"/>
      <c r="X67" s="10" t="s">
        <v>210</v>
      </c>
      <c r="Y67" s="10"/>
      <c r="Z67" s="10"/>
    </row>
    <row r="68" spans="1:26" ht="25.5" customHeight="1" x14ac:dyDescent="0.25">
      <c r="A68" s="10"/>
      <c r="B68" s="10" t="s">
        <v>156</v>
      </c>
      <c r="C68" s="10"/>
      <c r="D68" s="10"/>
      <c r="E68" s="12" t="s">
        <v>157</v>
      </c>
      <c r="F68" s="12"/>
      <c r="G68" s="12"/>
      <c r="H68" s="12"/>
      <c r="I68" s="10" t="s">
        <v>158</v>
      </c>
      <c r="J68" s="10" t="s">
        <v>211</v>
      </c>
      <c r="K68" s="10"/>
      <c r="L68" s="10"/>
      <c r="M68" s="10" t="s">
        <v>149</v>
      </c>
      <c r="N68" s="10"/>
      <c r="O68" s="10"/>
      <c r="P68" s="10" t="s">
        <v>209</v>
      </c>
      <c r="Q68" s="10"/>
      <c r="R68" s="10"/>
      <c r="S68" s="10"/>
      <c r="T68" s="10"/>
      <c r="U68" s="10"/>
      <c r="V68" s="10" t="s">
        <v>160</v>
      </c>
      <c r="W68" s="10"/>
      <c r="X68" s="10" t="s">
        <v>212</v>
      </c>
      <c r="Y68" s="10"/>
      <c r="Z68" s="10"/>
    </row>
    <row r="69" spans="1:26" ht="25.5" customHeight="1" x14ac:dyDescent="0.25">
      <c r="A69" s="10"/>
      <c r="B69" s="10" t="s">
        <v>162</v>
      </c>
      <c r="C69" s="10"/>
      <c r="D69" s="10"/>
      <c r="E69" s="12" t="s">
        <v>163</v>
      </c>
      <c r="F69" s="12"/>
      <c r="G69" s="12"/>
      <c r="H69" s="12"/>
      <c r="I69" s="10" t="s">
        <v>158</v>
      </c>
      <c r="J69" s="10" t="s">
        <v>211</v>
      </c>
      <c r="K69" s="10"/>
      <c r="L69" s="10"/>
      <c r="M69" s="10" t="s">
        <v>149</v>
      </c>
      <c r="N69" s="10"/>
      <c r="O69" s="10"/>
      <c r="P69" s="10" t="s">
        <v>209</v>
      </c>
      <c r="Q69" s="10"/>
      <c r="R69" s="10" t="s">
        <v>164</v>
      </c>
      <c r="S69" s="10"/>
      <c r="T69" s="10" t="s">
        <v>165</v>
      </c>
      <c r="U69" s="10"/>
      <c r="V69" s="10" t="s">
        <v>166</v>
      </c>
      <c r="W69" s="10"/>
      <c r="X69" s="10" t="s">
        <v>213</v>
      </c>
      <c r="Y69" s="10"/>
      <c r="Z69" s="10"/>
    </row>
    <row r="70" spans="1:26" ht="25.5" customHeight="1" x14ac:dyDescent="0.25">
      <c r="A70" s="10"/>
      <c r="B70" s="10" t="s">
        <v>168</v>
      </c>
      <c r="C70" s="10"/>
      <c r="D70" s="10"/>
      <c r="E70" s="12" t="s">
        <v>169</v>
      </c>
      <c r="F70" s="12"/>
      <c r="G70" s="12"/>
      <c r="H70" s="12"/>
      <c r="I70" s="10" t="s">
        <v>111</v>
      </c>
      <c r="J70" s="10" t="s">
        <v>211</v>
      </c>
      <c r="K70" s="10"/>
      <c r="L70" s="10"/>
      <c r="M70" s="10" t="s">
        <v>149</v>
      </c>
      <c r="N70" s="10"/>
      <c r="O70" s="10"/>
      <c r="P70" s="10" t="s">
        <v>209</v>
      </c>
      <c r="Q70" s="10"/>
      <c r="R70" s="10"/>
      <c r="S70" s="10"/>
      <c r="T70" s="10"/>
      <c r="U70" s="10"/>
      <c r="V70" s="10" t="s">
        <v>170</v>
      </c>
      <c r="W70" s="10"/>
      <c r="X70" s="10" t="s">
        <v>210</v>
      </c>
      <c r="Y70" s="10"/>
      <c r="Z70" s="10"/>
    </row>
    <row r="71" spans="1:26" ht="14.1" customHeight="1" x14ac:dyDescent="0.25">
      <c r="A71" s="10"/>
      <c r="B71" s="10"/>
      <c r="C71" s="10"/>
      <c r="D71" s="10"/>
      <c r="E71" s="12" t="s">
        <v>171</v>
      </c>
      <c r="F71" s="12"/>
      <c r="G71" s="12"/>
      <c r="H71" s="12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 t="s">
        <v>214</v>
      </c>
      <c r="Y71" s="10"/>
      <c r="Z71" s="10"/>
    </row>
    <row r="72" spans="1:26" ht="14.1" customHeight="1" x14ac:dyDescent="0.25">
      <c r="A72" s="10"/>
      <c r="B72" s="10"/>
      <c r="C72" s="10"/>
      <c r="D72" s="10"/>
      <c r="E72" s="12" t="s">
        <v>173</v>
      </c>
      <c r="F72" s="12"/>
      <c r="G72" s="12"/>
      <c r="H72" s="12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 t="s">
        <v>215</v>
      </c>
      <c r="Y72" s="10"/>
      <c r="Z72" s="10"/>
    </row>
    <row r="73" spans="1:26" ht="14.1" customHeight="1" x14ac:dyDescent="0.25">
      <c r="A73" s="10"/>
      <c r="B73" s="10" t="s">
        <v>175</v>
      </c>
      <c r="C73" s="10"/>
      <c r="D73" s="10"/>
      <c r="E73" s="12" t="s">
        <v>176</v>
      </c>
      <c r="F73" s="12"/>
      <c r="G73" s="12"/>
      <c r="H73" s="12"/>
      <c r="I73" s="10" t="s">
        <v>177</v>
      </c>
      <c r="J73" s="10" t="s">
        <v>178</v>
      </c>
      <c r="K73" s="10"/>
      <c r="L73" s="10"/>
      <c r="M73" s="10"/>
      <c r="N73" s="10"/>
      <c r="O73" s="10"/>
      <c r="P73" s="10" t="s">
        <v>178</v>
      </c>
      <c r="Q73" s="10"/>
      <c r="R73" s="10"/>
      <c r="S73" s="10"/>
      <c r="T73" s="10"/>
      <c r="U73" s="10"/>
      <c r="V73" s="10"/>
      <c r="W73" s="10"/>
      <c r="X73" s="10" t="s">
        <v>216</v>
      </c>
      <c r="Y73" s="10"/>
      <c r="Z73" s="10"/>
    </row>
    <row r="74" spans="1:26" ht="14.1" customHeight="1" x14ac:dyDescent="0.25">
      <c r="A74" s="10"/>
      <c r="B74" s="10" t="s">
        <v>180</v>
      </c>
      <c r="C74" s="10"/>
      <c r="D74" s="10"/>
      <c r="E74" s="12" t="s">
        <v>181</v>
      </c>
      <c r="F74" s="12"/>
      <c r="G74" s="12"/>
      <c r="H74" s="12"/>
      <c r="I74" s="10" t="s">
        <v>177</v>
      </c>
      <c r="J74" s="10" t="s">
        <v>182</v>
      </c>
      <c r="K74" s="10"/>
      <c r="L74" s="10"/>
      <c r="M74" s="10"/>
      <c r="N74" s="10"/>
      <c r="O74" s="10"/>
      <c r="P74" s="10" t="s">
        <v>182</v>
      </c>
      <c r="Q74" s="10"/>
      <c r="R74" s="10"/>
      <c r="S74" s="10"/>
      <c r="T74" s="10"/>
      <c r="U74" s="10"/>
      <c r="V74" s="10"/>
      <c r="W74" s="10"/>
      <c r="X74" s="10" t="s">
        <v>217</v>
      </c>
      <c r="Y74" s="10"/>
      <c r="Z74" s="10"/>
    </row>
    <row r="75" spans="1:26" ht="14.1" customHeight="1" x14ac:dyDescent="0.25">
      <c r="A75" s="10"/>
      <c r="B75" s="10"/>
      <c r="C75" s="10"/>
      <c r="D75" s="10"/>
      <c r="E75" s="13" t="s">
        <v>184</v>
      </c>
      <c r="F75" s="13"/>
      <c r="G75" s="13"/>
      <c r="H75" s="13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 t="s">
        <v>218</v>
      </c>
      <c r="W75" s="10"/>
      <c r="X75" s="10" t="s">
        <v>219</v>
      </c>
      <c r="Y75" s="10"/>
      <c r="Z75" s="10"/>
    </row>
    <row r="76" spans="1:26" ht="14.1" customHeight="1" x14ac:dyDescent="0.25">
      <c r="A76" s="12" t="s">
        <v>220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25.5" customHeight="1" x14ac:dyDescent="0.25">
      <c r="A77" s="10" t="s">
        <v>25</v>
      </c>
      <c r="B77" s="10" t="s">
        <v>221</v>
      </c>
      <c r="C77" s="10"/>
      <c r="D77" s="10"/>
      <c r="E77" s="12" t="s">
        <v>222</v>
      </c>
      <c r="F77" s="12"/>
      <c r="G77" s="12"/>
      <c r="H77" s="12"/>
      <c r="I77" s="10" t="s">
        <v>158</v>
      </c>
      <c r="J77" s="10" t="s">
        <v>24</v>
      </c>
      <c r="K77" s="10"/>
      <c r="L77" s="10"/>
      <c r="M77" s="10"/>
      <c r="N77" s="10"/>
      <c r="O77" s="10"/>
      <c r="P77" s="10" t="s">
        <v>24</v>
      </c>
      <c r="Q77" s="10"/>
      <c r="R77" s="10"/>
      <c r="S77" s="10"/>
      <c r="T77" s="10"/>
      <c r="U77" s="10"/>
      <c r="V77" s="10" t="s">
        <v>223</v>
      </c>
      <c r="W77" s="10"/>
      <c r="X77" s="10" t="s">
        <v>224</v>
      </c>
      <c r="Y77" s="10"/>
      <c r="Z77" s="10"/>
    </row>
    <row r="78" spans="1:26" ht="25.5" customHeight="1" x14ac:dyDescent="0.25">
      <c r="A78" s="10"/>
      <c r="B78" s="10" t="s">
        <v>225</v>
      </c>
      <c r="C78" s="10"/>
      <c r="D78" s="10"/>
      <c r="E78" s="12" t="s">
        <v>226</v>
      </c>
      <c r="F78" s="12"/>
      <c r="G78" s="12"/>
      <c r="H78" s="12"/>
      <c r="I78" s="10" t="s">
        <v>111</v>
      </c>
      <c r="J78" s="10" t="s">
        <v>22</v>
      </c>
      <c r="K78" s="10"/>
      <c r="L78" s="10"/>
      <c r="M78" s="10" t="s">
        <v>149</v>
      </c>
      <c r="N78" s="10"/>
      <c r="O78" s="10"/>
      <c r="P78" s="10" t="s">
        <v>227</v>
      </c>
      <c r="Q78" s="10"/>
      <c r="R78" s="10"/>
      <c r="S78" s="10"/>
      <c r="T78" s="10"/>
      <c r="U78" s="10"/>
      <c r="V78" s="10" t="s">
        <v>228</v>
      </c>
      <c r="W78" s="10"/>
      <c r="X78" s="10" t="s">
        <v>229</v>
      </c>
      <c r="Y78" s="10"/>
      <c r="Z78" s="10"/>
    </row>
    <row r="79" spans="1:26" ht="14.1" customHeight="1" x14ac:dyDescent="0.25">
      <c r="A79" s="10"/>
      <c r="B79" s="10" t="s">
        <v>175</v>
      </c>
      <c r="C79" s="10"/>
      <c r="D79" s="10"/>
      <c r="E79" s="12" t="s">
        <v>176</v>
      </c>
      <c r="F79" s="12"/>
      <c r="G79" s="12"/>
      <c r="H79" s="12"/>
      <c r="I79" s="10" t="s">
        <v>177</v>
      </c>
      <c r="J79" s="10" t="s">
        <v>178</v>
      </c>
      <c r="K79" s="10"/>
      <c r="L79" s="10"/>
      <c r="M79" s="10"/>
      <c r="N79" s="10"/>
      <c r="O79" s="10"/>
      <c r="P79" s="10" t="s">
        <v>178</v>
      </c>
      <c r="Q79" s="10"/>
      <c r="R79" s="10"/>
      <c r="S79" s="10"/>
      <c r="T79" s="10"/>
      <c r="U79" s="10"/>
      <c r="V79" s="10"/>
      <c r="W79" s="10"/>
      <c r="X79" s="10" t="s">
        <v>230</v>
      </c>
      <c r="Y79" s="10"/>
      <c r="Z79" s="10"/>
    </row>
    <row r="80" spans="1:26" ht="14.1" customHeight="1" x14ac:dyDescent="0.25">
      <c r="A80" s="10"/>
      <c r="B80" s="10" t="s">
        <v>180</v>
      </c>
      <c r="C80" s="10"/>
      <c r="D80" s="10"/>
      <c r="E80" s="12" t="s">
        <v>181</v>
      </c>
      <c r="F80" s="12"/>
      <c r="G80" s="12"/>
      <c r="H80" s="12"/>
      <c r="I80" s="10" t="s">
        <v>177</v>
      </c>
      <c r="J80" s="10" t="s">
        <v>182</v>
      </c>
      <c r="K80" s="10"/>
      <c r="L80" s="10"/>
      <c r="M80" s="10"/>
      <c r="N80" s="10"/>
      <c r="O80" s="10"/>
      <c r="P80" s="10" t="s">
        <v>182</v>
      </c>
      <c r="Q80" s="10"/>
      <c r="R80" s="10"/>
      <c r="S80" s="10"/>
      <c r="T80" s="10"/>
      <c r="U80" s="10"/>
      <c r="V80" s="10"/>
      <c r="W80" s="10"/>
      <c r="X80" s="10" t="s">
        <v>231</v>
      </c>
      <c r="Y80" s="10"/>
      <c r="Z80" s="10"/>
    </row>
    <row r="81" spans="1:26" ht="14.1" customHeight="1" x14ac:dyDescent="0.25">
      <c r="A81" s="10"/>
      <c r="B81" s="10"/>
      <c r="C81" s="10"/>
      <c r="D81" s="10"/>
      <c r="E81" s="13" t="s">
        <v>184</v>
      </c>
      <c r="F81" s="13"/>
      <c r="G81" s="13"/>
      <c r="H81" s="13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 t="s">
        <v>232</v>
      </c>
      <c r="Y81" s="10"/>
      <c r="Z81" s="10"/>
    </row>
    <row r="82" spans="1:26" ht="48.6" customHeight="1" x14ac:dyDescent="0.25">
      <c r="A82" s="10" t="s">
        <v>26</v>
      </c>
      <c r="B82" s="10" t="s">
        <v>233</v>
      </c>
      <c r="C82" s="10"/>
      <c r="D82" s="10"/>
      <c r="E82" s="12" t="s">
        <v>234</v>
      </c>
      <c r="F82" s="12"/>
      <c r="G82" s="12"/>
      <c r="H82" s="12"/>
      <c r="I82" s="10" t="s">
        <v>235</v>
      </c>
      <c r="J82" s="10" t="s">
        <v>236</v>
      </c>
      <c r="K82" s="10"/>
      <c r="L82" s="10"/>
      <c r="M82" s="10"/>
      <c r="N82" s="10"/>
      <c r="O82" s="10"/>
      <c r="P82" s="10" t="s">
        <v>236</v>
      </c>
      <c r="Q82" s="10"/>
      <c r="R82" s="10" t="s">
        <v>237</v>
      </c>
      <c r="S82" s="10"/>
      <c r="T82" s="10" t="s">
        <v>238</v>
      </c>
      <c r="U82" s="10"/>
      <c r="V82" s="10" t="s">
        <v>239</v>
      </c>
      <c r="W82" s="10"/>
      <c r="X82" s="10" t="s">
        <v>240</v>
      </c>
      <c r="Y82" s="10"/>
      <c r="Z82" s="10"/>
    </row>
    <row r="83" spans="1:26" ht="14.1" customHeight="1" x14ac:dyDescent="0.25">
      <c r="A83" s="10"/>
      <c r="B83" s="10"/>
      <c r="C83" s="10"/>
      <c r="D83" s="10"/>
      <c r="E83" s="13" t="s">
        <v>184</v>
      </c>
      <c r="F83" s="13"/>
      <c r="G83" s="13"/>
      <c r="H83" s="13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 t="s">
        <v>240</v>
      </c>
      <c r="Y83" s="10"/>
      <c r="Z83" s="10"/>
    </row>
    <row r="84" spans="1:26" ht="48.6" customHeight="1" x14ac:dyDescent="0.25">
      <c r="A84" s="10" t="s">
        <v>27</v>
      </c>
      <c r="B84" s="10" t="s">
        <v>241</v>
      </c>
      <c r="C84" s="10"/>
      <c r="D84" s="10"/>
      <c r="E84" s="12" t="s">
        <v>242</v>
      </c>
      <c r="F84" s="12"/>
      <c r="G84" s="12"/>
      <c r="H84" s="12"/>
      <c r="I84" s="10" t="s">
        <v>138</v>
      </c>
      <c r="J84" s="10" t="s">
        <v>22</v>
      </c>
      <c r="K84" s="10"/>
      <c r="L84" s="10"/>
      <c r="M84" s="10"/>
      <c r="N84" s="10"/>
      <c r="O84" s="10"/>
      <c r="P84" s="10" t="s">
        <v>22</v>
      </c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60" customHeight="1" x14ac:dyDescent="0.25">
      <c r="A85" s="10"/>
      <c r="B85" s="10" t="s">
        <v>139</v>
      </c>
      <c r="C85" s="10"/>
      <c r="D85" s="10"/>
      <c r="E85" s="12" t="s">
        <v>140</v>
      </c>
      <c r="F85" s="12"/>
      <c r="G85" s="12"/>
      <c r="H85" s="12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63.5" customHeight="1" x14ac:dyDescent="0.25">
      <c r="A86" s="10"/>
      <c r="B86" s="10" t="s">
        <v>141</v>
      </c>
      <c r="C86" s="10"/>
      <c r="D86" s="10"/>
      <c r="E86" s="12" t="s">
        <v>142</v>
      </c>
      <c r="F86" s="12"/>
      <c r="G86" s="12"/>
      <c r="H86" s="12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4.1" customHeight="1" x14ac:dyDescent="0.25">
      <c r="A87" s="10"/>
      <c r="B87" s="11" t="s">
        <v>22</v>
      </c>
      <c r="C87" s="11"/>
      <c r="D87" s="11"/>
      <c r="E87" s="12" t="s">
        <v>143</v>
      </c>
      <c r="F87" s="12"/>
      <c r="G87" s="12"/>
      <c r="H87" s="12"/>
      <c r="I87" s="10" t="s">
        <v>111</v>
      </c>
      <c r="J87" s="10"/>
      <c r="K87" s="10"/>
      <c r="L87" s="10"/>
      <c r="M87" s="10"/>
      <c r="N87" s="10"/>
      <c r="O87" s="10"/>
      <c r="P87" s="10" t="s">
        <v>243</v>
      </c>
      <c r="Q87" s="10"/>
      <c r="R87" s="10"/>
      <c r="S87" s="10"/>
      <c r="T87" s="10"/>
      <c r="U87" s="10"/>
      <c r="V87" s="10"/>
      <c r="W87" s="10"/>
      <c r="X87" s="10" t="s">
        <v>244</v>
      </c>
      <c r="Y87" s="10"/>
      <c r="Z87" s="10"/>
    </row>
    <row r="88" spans="1:26" ht="14.1" customHeight="1" x14ac:dyDescent="0.25">
      <c r="A88" s="10"/>
      <c r="B88" s="10" t="s">
        <v>245</v>
      </c>
      <c r="C88" s="10"/>
      <c r="D88" s="10"/>
      <c r="E88" s="12" t="s">
        <v>246</v>
      </c>
      <c r="F88" s="12"/>
      <c r="G88" s="12"/>
      <c r="H88" s="12"/>
      <c r="I88" s="10" t="s">
        <v>111</v>
      </c>
      <c r="J88" s="10" t="s">
        <v>247</v>
      </c>
      <c r="K88" s="10"/>
      <c r="L88" s="10"/>
      <c r="M88" s="10" t="s">
        <v>149</v>
      </c>
      <c r="N88" s="10"/>
      <c r="O88" s="10"/>
      <c r="P88" s="10" t="s">
        <v>243</v>
      </c>
      <c r="Q88" s="10"/>
      <c r="R88" s="10"/>
      <c r="S88" s="10"/>
      <c r="T88" s="10"/>
      <c r="U88" s="10"/>
      <c r="V88" s="10" t="s">
        <v>248</v>
      </c>
      <c r="W88" s="10"/>
      <c r="X88" s="10" t="s">
        <v>244</v>
      </c>
      <c r="Y88" s="10"/>
      <c r="Z88" s="10"/>
    </row>
    <row r="89" spans="1:26" ht="14.1" customHeight="1" x14ac:dyDescent="0.25">
      <c r="A89" s="10"/>
      <c r="B89" s="11" t="s">
        <v>23</v>
      </c>
      <c r="C89" s="11"/>
      <c r="D89" s="11"/>
      <c r="E89" s="12" t="s">
        <v>151</v>
      </c>
      <c r="F89" s="12"/>
      <c r="G89" s="12"/>
      <c r="H89" s="12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 t="s">
        <v>249</v>
      </c>
      <c r="Y89" s="10"/>
      <c r="Z89" s="10"/>
    </row>
    <row r="90" spans="1:26" ht="14.1" customHeight="1" x14ac:dyDescent="0.25">
      <c r="A90" s="10"/>
      <c r="B90" s="11"/>
      <c r="C90" s="11"/>
      <c r="D90" s="11"/>
      <c r="E90" s="12" t="s">
        <v>153</v>
      </c>
      <c r="F90" s="12"/>
      <c r="G90" s="12"/>
      <c r="H90" s="12"/>
      <c r="I90" s="10" t="s">
        <v>111</v>
      </c>
      <c r="J90" s="10"/>
      <c r="K90" s="10"/>
      <c r="L90" s="10"/>
      <c r="M90" s="10"/>
      <c r="N90" s="10"/>
      <c r="O90" s="10"/>
      <c r="P90" s="10" t="s">
        <v>250</v>
      </c>
      <c r="Q90" s="10"/>
      <c r="R90" s="10"/>
      <c r="S90" s="10"/>
      <c r="T90" s="10"/>
      <c r="U90" s="10"/>
      <c r="V90" s="10"/>
      <c r="W90" s="10"/>
      <c r="X90" s="10" t="s">
        <v>251</v>
      </c>
      <c r="Y90" s="10"/>
      <c r="Z90" s="10"/>
    </row>
    <row r="91" spans="1:26" ht="48.6" customHeight="1" x14ac:dyDescent="0.25">
      <c r="A91" s="10"/>
      <c r="B91" s="10" t="s">
        <v>252</v>
      </c>
      <c r="C91" s="10"/>
      <c r="D91" s="10"/>
      <c r="E91" s="12" t="s">
        <v>253</v>
      </c>
      <c r="F91" s="12"/>
      <c r="G91" s="12"/>
      <c r="H91" s="12"/>
      <c r="I91" s="10" t="s">
        <v>158</v>
      </c>
      <c r="J91" s="10" t="s">
        <v>254</v>
      </c>
      <c r="K91" s="10"/>
      <c r="L91" s="10"/>
      <c r="M91" s="10" t="s">
        <v>149</v>
      </c>
      <c r="N91" s="10"/>
      <c r="O91" s="10"/>
      <c r="P91" s="10" t="s">
        <v>255</v>
      </c>
      <c r="Q91" s="10"/>
      <c r="R91" s="10" t="s">
        <v>256</v>
      </c>
      <c r="S91" s="10"/>
      <c r="T91" s="10" t="s">
        <v>165</v>
      </c>
      <c r="U91" s="10"/>
      <c r="V91" s="10" t="s">
        <v>257</v>
      </c>
      <c r="W91" s="10"/>
      <c r="X91" s="10" t="s">
        <v>258</v>
      </c>
      <c r="Y91" s="10"/>
      <c r="Z91" s="10"/>
    </row>
    <row r="92" spans="1:26" ht="25.5" customHeight="1" x14ac:dyDescent="0.25">
      <c r="A92" s="10"/>
      <c r="B92" s="10" t="s">
        <v>259</v>
      </c>
      <c r="C92" s="10"/>
      <c r="D92" s="10"/>
      <c r="E92" s="12" t="s">
        <v>260</v>
      </c>
      <c r="F92" s="12"/>
      <c r="G92" s="12"/>
      <c r="H92" s="12"/>
      <c r="I92" s="10" t="s">
        <v>111</v>
      </c>
      <c r="J92" s="10" t="s">
        <v>254</v>
      </c>
      <c r="K92" s="10"/>
      <c r="L92" s="10"/>
      <c r="M92" s="10" t="s">
        <v>149</v>
      </c>
      <c r="N92" s="10"/>
      <c r="O92" s="10"/>
      <c r="P92" s="10" t="s">
        <v>255</v>
      </c>
      <c r="Q92" s="10"/>
      <c r="R92" s="10"/>
      <c r="S92" s="10"/>
      <c r="T92" s="10"/>
      <c r="U92" s="10"/>
      <c r="V92" s="10" t="s">
        <v>261</v>
      </c>
      <c r="W92" s="10"/>
      <c r="X92" s="10" t="s">
        <v>262</v>
      </c>
      <c r="Y92" s="10"/>
      <c r="Z92" s="10"/>
    </row>
    <row r="93" spans="1:26" ht="25.5" customHeight="1" x14ac:dyDescent="0.25">
      <c r="A93" s="10"/>
      <c r="B93" s="10" t="s">
        <v>263</v>
      </c>
      <c r="C93" s="10"/>
      <c r="D93" s="10"/>
      <c r="E93" s="12" t="s">
        <v>264</v>
      </c>
      <c r="F93" s="12"/>
      <c r="G93" s="12"/>
      <c r="H93" s="12"/>
      <c r="I93" s="10" t="s">
        <v>158</v>
      </c>
      <c r="J93" s="10" t="s">
        <v>265</v>
      </c>
      <c r="K93" s="10"/>
      <c r="L93" s="10"/>
      <c r="M93" s="10" t="s">
        <v>149</v>
      </c>
      <c r="N93" s="10"/>
      <c r="O93" s="10"/>
      <c r="P93" s="10" t="s">
        <v>266</v>
      </c>
      <c r="Q93" s="10"/>
      <c r="R93" s="10"/>
      <c r="S93" s="10"/>
      <c r="T93" s="10"/>
      <c r="U93" s="10"/>
      <c r="V93" s="10" t="s">
        <v>267</v>
      </c>
      <c r="W93" s="10"/>
      <c r="X93" s="10" t="s">
        <v>268</v>
      </c>
      <c r="Y93" s="10"/>
      <c r="Z93" s="10"/>
    </row>
    <row r="94" spans="1:26" ht="25.5" customHeight="1" x14ac:dyDescent="0.25">
      <c r="A94" s="10"/>
      <c r="B94" s="10" t="s">
        <v>168</v>
      </c>
      <c r="C94" s="10"/>
      <c r="D94" s="10"/>
      <c r="E94" s="12" t="s">
        <v>169</v>
      </c>
      <c r="F94" s="12"/>
      <c r="G94" s="12"/>
      <c r="H94" s="12"/>
      <c r="I94" s="10" t="s">
        <v>111</v>
      </c>
      <c r="J94" s="10" t="s">
        <v>265</v>
      </c>
      <c r="K94" s="10"/>
      <c r="L94" s="10"/>
      <c r="M94" s="10" t="s">
        <v>149</v>
      </c>
      <c r="N94" s="10"/>
      <c r="O94" s="10"/>
      <c r="P94" s="10" t="s">
        <v>266</v>
      </c>
      <c r="Q94" s="10"/>
      <c r="R94" s="10"/>
      <c r="S94" s="10"/>
      <c r="T94" s="10"/>
      <c r="U94" s="10"/>
      <c r="V94" s="10" t="s">
        <v>170</v>
      </c>
      <c r="W94" s="10"/>
      <c r="X94" s="10" t="s">
        <v>269</v>
      </c>
      <c r="Y94" s="10"/>
      <c r="Z94" s="10"/>
    </row>
    <row r="95" spans="1:26" ht="14.1" customHeight="1" x14ac:dyDescent="0.25">
      <c r="A95" s="10"/>
      <c r="B95" s="11" t="s">
        <v>25</v>
      </c>
      <c r="C95" s="11"/>
      <c r="D95" s="11"/>
      <c r="E95" s="12" t="s">
        <v>270</v>
      </c>
      <c r="F95" s="12"/>
      <c r="G95" s="12"/>
      <c r="H95" s="12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 t="s">
        <v>271</v>
      </c>
      <c r="Y95" s="10"/>
      <c r="Z95" s="10"/>
    </row>
    <row r="96" spans="1:26" ht="14.1" customHeight="1" x14ac:dyDescent="0.25">
      <c r="A96" s="10"/>
      <c r="B96" s="10" t="s">
        <v>272</v>
      </c>
      <c r="C96" s="10"/>
      <c r="D96" s="10"/>
      <c r="E96" s="12" t="s">
        <v>273</v>
      </c>
      <c r="F96" s="12"/>
      <c r="G96" s="12"/>
      <c r="H96" s="12"/>
      <c r="I96" s="10" t="s">
        <v>274</v>
      </c>
      <c r="J96" s="10" t="s">
        <v>275</v>
      </c>
      <c r="K96" s="10"/>
      <c r="L96" s="10"/>
      <c r="M96" s="10"/>
      <c r="N96" s="10"/>
      <c r="O96" s="10"/>
      <c r="P96" s="10" t="s">
        <v>275</v>
      </c>
      <c r="Q96" s="10"/>
      <c r="R96" s="10" t="s">
        <v>276</v>
      </c>
      <c r="S96" s="10"/>
      <c r="T96" s="10" t="s">
        <v>277</v>
      </c>
      <c r="U96" s="10"/>
      <c r="V96" s="10" t="s">
        <v>278</v>
      </c>
      <c r="W96" s="10"/>
      <c r="X96" s="10" t="s">
        <v>279</v>
      </c>
      <c r="Y96" s="10"/>
      <c r="Z96" s="10"/>
    </row>
    <row r="97" spans="1:26" ht="14.1" customHeight="1" x14ac:dyDescent="0.25">
      <c r="A97" s="10"/>
      <c r="B97" s="10" t="s">
        <v>280</v>
      </c>
      <c r="C97" s="10"/>
      <c r="D97" s="10"/>
      <c r="E97" s="12" t="s">
        <v>281</v>
      </c>
      <c r="F97" s="12"/>
      <c r="G97" s="12"/>
      <c r="H97" s="12"/>
      <c r="I97" s="10" t="s">
        <v>282</v>
      </c>
      <c r="J97" s="10" t="s">
        <v>283</v>
      </c>
      <c r="K97" s="10"/>
      <c r="L97" s="10"/>
      <c r="M97" s="10"/>
      <c r="N97" s="10"/>
      <c r="O97" s="10"/>
      <c r="P97" s="10" t="s">
        <v>283</v>
      </c>
      <c r="Q97" s="10"/>
      <c r="R97" s="10" t="s">
        <v>284</v>
      </c>
      <c r="S97" s="10"/>
      <c r="T97" s="10" t="s">
        <v>285</v>
      </c>
      <c r="U97" s="10"/>
      <c r="V97" s="10" t="s">
        <v>286</v>
      </c>
      <c r="W97" s="10"/>
      <c r="X97" s="10" t="s">
        <v>287</v>
      </c>
      <c r="Y97" s="10"/>
      <c r="Z97" s="10"/>
    </row>
    <row r="98" spans="1:26" ht="25.5" customHeight="1" x14ac:dyDescent="0.25">
      <c r="A98" s="10"/>
      <c r="B98" s="10" t="s">
        <v>288</v>
      </c>
      <c r="C98" s="10"/>
      <c r="D98" s="10"/>
      <c r="E98" s="12" t="s">
        <v>289</v>
      </c>
      <c r="F98" s="12"/>
      <c r="G98" s="12"/>
      <c r="H98" s="12"/>
      <c r="I98" s="10" t="s">
        <v>274</v>
      </c>
      <c r="J98" s="10" t="s">
        <v>290</v>
      </c>
      <c r="K98" s="10"/>
      <c r="L98" s="10"/>
      <c r="M98" s="10"/>
      <c r="N98" s="10"/>
      <c r="O98" s="10"/>
      <c r="P98" s="10" t="s">
        <v>290</v>
      </c>
      <c r="Q98" s="10"/>
      <c r="R98" s="10" t="s">
        <v>291</v>
      </c>
      <c r="S98" s="10"/>
      <c r="T98" s="10" t="s">
        <v>292</v>
      </c>
      <c r="U98" s="10"/>
      <c r="V98" s="10" t="s">
        <v>293</v>
      </c>
      <c r="W98" s="10"/>
      <c r="X98" s="10" t="s">
        <v>294</v>
      </c>
      <c r="Y98" s="10"/>
      <c r="Z98" s="10"/>
    </row>
    <row r="99" spans="1:26" ht="25.5" customHeight="1" x14ac:dyDescent="0.25">
      <c r="A99" s="10"/>
      <c r="B99" s="10" t="s">
        <v>295</v>
      </c>
      <c r="C99" s="10"/>
      <c r="D99" s="10"/>
      <c r="E99" s="12" t="s">
        <v>296</v>
      </c>
      <c r="F99" s="12"/>
      <c r="G99" s="12"/>
      <c r="H99" s="12"/>
      <c r="I99" s="10" t="s">
        <v>282</v>
      </c>
      <c r="J99" s="10" t="s">
        <v>297</v>
      </c>
      <c r="K99" s="10"/>
      <c r="L99" s="10"/>
      <c r="M99" s="10"/>
      <c r="N99" s="10"/>
      <c r="O99" s="10"/>
      <c r="P99" s="10" t="s">
        <v>297</v>
      </c>
      <c r="Q99" s="10"/>
      <c r="R99" s="10" t="s">
        <v>298</v>
      </c>
      <c r="S99" s="10"/>
      <c r="T99" s="10" t="s">
        <v>299</v>
      </c>
      <c r="U99" s="10"/>
      <c r="V99" s="10" t="s">
        <v>300</v>
      </c>
      <c r="W99" s="10"/>
      <c r="X99" s="10" t="s">
        <v>301</v>
      </c>
      <c r="Y99" s="10"/>
      <c r="Z99" s="10"/>
    </row>
    <row r="100" spans="1:26" ht="14.1" customHeight="1" x14ac:dyDescent="0.25">
      <c r="A100" s="10"/>
      <c r="B100" s="10" t="s">
        <v>302</v>
      </c>
      <c r="C100" s="10"/>
      <c r="D100" s="10"/>
      <c r="E100" s="12" t="s">
        <v>303</v>
      </c>
      <c r="F100" s="12"/>
      <c r="G100" s="12"/>
      <c r="H100" s="12"/>
      <c r="I100" s="10" t="s">
        <v>282</v>
      </c>
      <c r="J100" s="10" t="s">
        <v>304</v>
      </c>
      <c r="K100" s="10"/>
      <c r="L100" s="10"/>
      <c r="M100" s="10"/>
      <c r="N100" s="10"/>
      <c r="O100" s="10"/>
      <c r="P100" s="10" t="s">
        <v>304</v>
      </c>
      <c r="Q100" s="10"/>
      <c r="R100" s="10" t="s">
        <v>305</v>
      </c>
      <c r="S100" s="10"/>
      <c r="T100" s="10" t="s">
        <v>306</v>
      </c>
      <c r="U100" s="10"/>
      <c r="V100" s="10" t="s">
        <v>307</v>
      </c>
      <c r="W100" s="10"/>
      <c r="X100" s="10" t="s">
        <v>308</v>
      </c>
      <c r="Y100" s="10"/>
      <c r="Z100" s="10"/>
    </row>
    <row r="101" spans="1:26" ht="14.1" customHeight="1" x14ac:dyDescent="0.25">
      <c r="A101" s="10"/>
      <c r="B101" s="10" t="s">
        <v>309</v>
      </c>
      <c r="C101" s="10"/>
      <c r="D101" s="10"/>
      <c r="E101" s="12" t="s">
        <v>310</v>
      </c>
      <c r="F101" s="12"/>
      <c r="G101" s="12"/>
      <c r="H101" s="12"/>
      <c r="I101" s="10" t="s">
        <v>282</v>
      </c>
      <c r="J101" s="10" t="s">
        <v>311</v>
      </c>
      <c r="K101" s="10"/>
      <c r="L101" s="10"/>
      <c r="M101" s="10"/>
      <c r="N101" s="10"/>
      <c r="O101" s="10"/>
      <c r="P101" s="10" t="s">
        <v>311</v>
      </c>
      <c r="Q101" s="10"/>
      <c r="R101" s="10" t="s">
        <v>312</v>
      </c>
      <c r="S101" s="10"/>
      <c r="T101" s="10" t="s">
        <v>306</v>
      </c>
      <c r="U101" s="10"/>
      <c r="V101" s="10" t="s">
        <v>313</v>
      </c>
      <c r="W101" s="10"/>
      <c r="X101" s="10" t="s">
        <v>314</v>
      </c>
      <c r="Y101" s="10"/>
      <c r="Z101" s="10"/>
    </row>
    <row r="102" spans="1:26" ht="14.1" customHeight="1" x14ac:dyDescent="0.25">
      <c r="A102" s="10"/>
      <c r="B102" s="10" t="s">
        <v>315</v>
      </c>
      <c r="C102" s="10"/>
      <c r="D102" s="10"/>
      <c r="E102" s="12" t="s">
        <v>316</v>
      </c>
      <c r="F102" s="12"/>
      <c r="G102" s="12"/>
      <c r="H102" s="12"/>
      <c r="I102" s="10" t="s">
        <v>282</v>
      </c>
      <c r="J102" s="10" t="s">
        <v>311</v>
      </c>
      <c r="K102" s="10"/>
      <c r="L102" s="10"/>
      <c r="M102" s="10"/>
      <c r="N102" s="10"/>
      <c r="O102" s="10"/>
      <c r="P102" s="10" t="s">
        <v>311</v>
      </c>
      <c r="Q102" s="10"/>
      <c r="R102" s="10" t="s">
        <v>317</v>
      </c>
      <c r="S102" s="10"/>
      <c r="T102" s="10" t="s">
        <v>318</v>
      </c>
      <c r="U102" s="10"/>
      <c r="V102" s="10" t="s">
        <v>319</v>
      </c>
      <c r="W102" s="10"/>
      <c r="X102" s="10" t="s">
        <v>320</v>
      </c>
      <c r="Y102" s="10"/>
      <c r="Z102" s="10"/>
    </row>
    <row r="103" spans="1:26" ht="14.1" customHeight="1" x14ac:dyDescent="0.25">
      <c r="A103" s="10"/>
      <c r="B103" s="10" t="s">
        <v>321</v>
      </c>
      <c r="C103" s="10"/>
      <c r="D103" s="10"/>
      <c r="E103" s="12" t="s">
        <v>322</v>
      </c>
      <c r="F103" s="12"/>
      <c r="G103" s="12"/>
      <c r="H103" s="12"/>
      <c r="I103" s="10" t="s">
        <v>323</v>
      </c>
      <c r="J103" s="10" t="s">
        <v>324</v>
      </c>
      <c r="K103" s="10"/>
      <c r="L103" s="10"/>
      <c r="M103" s="10"/>
      <c r="N103" s="10"/>
      <c r="O103" s="10"/>
      <c r="P103" s="10" t="s">
        <v>324</v>
      </c>
      <c r="Q103" s="10"/>
      <c r="R103" s="10" t="s">
        <v>325</v>
      </c>
      <c r="S103" s="10"/>
      <c r="T103" s="10" t="s">
        <v>326</v>
      </c>
      <c r="U103" s="10"/>
      <c r="V103" s="10" t="s">
        <v>327</v>
      </c>
      <c r="W103" s="10"/>
      <c r="X103" s="10" t="s">
        <v>328</v>
      </c>
      <c r="Y103" s="10"/>
      <c r="Z103" s="10"/>
    </row>
    <row r="104" spans="1:26" ht="25.5" customHeight="1" x14ac:dyDescent="0.25">
      <c r="A104" s="10"/>
      <c r="B104" s="10" t="s">
        <v>329</v>
      </c>
      <c r="C104" s="10"/>
      <c r="D104" s="10"/>
      <c r="E104" s="12" t="s">
        <v>330</v>
      </c>
      <c r="F104" s="12"/>
      <c r="G104" s="12"/>
      <c r="H104" s="12"/>
      <c r="I104" s="10" t="s">
        <v>235</v>
      </c>
      <c r="J104" s="10" t="s">
        <v>117</v>
      </c>
      <c r="K104" s="10"/>
      <c r="L104" s="10"/>
      <c r="M104" s="10"/>
      <c r="N104" s="10"/>
      <c r="O104" s="10"/>
      <c r="P104" s="10" t="s">
        <v>117</v>
      </c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4.1" customHeight="1" x14ac:dyDescent="0.25">
      <c r="A105" s="10"/>
      <c r="B105" s="10" t="s">
        <v>331</v>
      </c>
      <c r="C105" s="10"/>
      <c r="D105" s="10"/>
      <c r="E105" s="12" t="s">
        <v>332</v>
      </c>
      <c r="F105" s="12"/>
      <c r="G105" s="12"/>
      <c r="H105" s="12"/>
      <c r="I105" s="10" t="s">
        <v>138</v>
      </c>
      <c r="J105" s="10" t="s">
        <v>117</v>
      </c>
      <c r="K105" s="10"/>
      <c r="L105" s="10"/>
      <c r="M105" s="10"/>
      <c r="N105" s="10"/>
      <c r="O105" s="10"/>
      <c r="P105" s="10" t="s">
        <v>117</v>
      </c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4.1" customHeight="1" x14ac:dyDescent="0.25">
      <c r="A106" s="10"/>
      <c r="B106" s="10" t="s">
        <v>333</v>
      </c>
      <c r="C106" s="10"/>
      <c r="D106" s="10"/>
      <c r="E106" s="12" t="s">
        <v>334</v>
      </c>
      <c r="F106" s="12"/>
      <c r="G106" s="12"/>
      <c r="H106" s="12"/>
      <c r="I106" s="10" t="s">
        <v>274</v>
      </c>
      <c r="J106" s="10" t="s">
        <v>117</v>
      </c>
      <c r="K106" s="10"/>
      <c r="L106" s="10"/>
      <c r="M106" s="10"/>
      <c r="N106" s="10"/>
      <c r="O106" s="10"/>
      <c r="P106" s="10" t="s">
        <v>117</v>
      </c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4.1" customHeight="1" x14ac:dyDescent="0.25">
      <c r="A107" s="10"/>
      <c r="B107" s="10" t="s">
        <v>335</v>
      </c>
      <c r="C107" s="10"/>
      <c r="D107" s="10"/>
      <c r="E107" s="12" t="s">
        <v>336</v>
      </c>
      <c r="F107" s="12"/>
      <c r="G107" s="12"/>
      <c r="H107" s="12"/>
      <c r="I107" s="10" t="s">
        <v>138</v>
      </c>
      <c r="J107" s="10" t="s">
        <v>117</v>
      </c>
      <c r="K107" s="10"/>
      <c r="L107" s="10"/>
      <c r="M107" s="10"/>
      <c r="N107" s="10"/>
      <c r="O107" s="10"/>
      <c r="P107" s="10" t="s">
        <v>117</v>
      </c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4.1" customHeight="1" x14ac:dyDescent="0.25">
      <c r="A108" s="10"/>
      <c r="B108" s="10"/>
      <c r="C108" s="10"/>
      <c r="D108" s="10"/>
      <c r="E108" s="12" t="s">
        <v>171</v>
      </c>
      <c r="F108" s="12"/>
      <c r="G108" s="12"/>
      <c r="H108" s="12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 t="s">
        <v>337</v>
      </c>
      <c r="Y108" s="10"/>
      <c r="Z108" s="10"/>
    </row>
    <row r="109" spans="1:26" ht="14.1" customHeight="1" x14ac:dyDescent="0.25">
      <c r="A109" s="10"/>
      <c r="B109" s="10"/>
      <c r="C109" s="10"/>
      <c r="D109" s="10"/>
      <c r="E109" s="12" t="s">
        <v>173</v>
      </c>
      <c r="F109" s="12"/>
      <c r="G109" s="12"/>
      <c r="H109" s="12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 t="s">
        <v>338</v>
      </c>
      <c r="Y109" s="10"/>
      <c r="Z109" s="10"/>
    </row>
    <row r="110" spans="1:26" ht="14.1" customHeight="1" x14ac:dyDescent="0.25">
      <c r="A110" s="10"/>
      <c r="B110" s="10" t="s">
        <v>175</v>
      </c>
      <c r="C110" s="10"/>
      <c r="D110" s="10"/>
      <c r="E110" s="12" t="s">
        <v>176</v>
      </c>
      <c r="F110" s="12"/>
      <c r="G110" s="12"/>
      <c r="H110" s="12"/>
      <c r="I110" s="10" t="s">
        <v>177</v>
      </c>
      <c r="J110" s="10" t="s">
        <v>178</v>
      </c>
      <c r="K110" s="10"/>
      <c r="L110" s="10"/>
      <c r="M110" s="10"/>
      <c r="N110" s="10"/>
      <c r="O110" s="10"/>
      <c r="P110" s="10" t="s">
        <v>178</v>
      </c>
      <c r="Q110" s="10"/>
      <c r="R110" s="10"/>
      <c r="S110" s="10"/>
      <c r="T110" s="10"/>
      <c r="U110" s="10"/>
      <c r="V110" s="10"/>
      <c r="W110" s="10"/>
      <c r="X110" s="10" t="s">
        <v>339</v>
      </c>
      <c r="Y110" s="10"/>
      <c r="Z110" s="10"/>
    </row>
    <row r="111" spans="1:26" ht="14.1" customHeight="1" x14ac:dyDescent="0.25">
      <c r="A111" s="10"/>
      <c r="B111" s="10" t="s">
        <v>180</v>
      </c>
      <c r="C111" s="10"/>
      <c r="D111" s="10"/>
      <c r="E111" s="12" t="s">
        <v>181</v>
      </c>
      <c r="F111" s="12"/>
      <c r="G111" s="12"/>
      <c r="H111" s="12"/>
      <c r="I111" s="10" t="s">
        <v>177</v>
      </c>
      <c r="J111" s="10" t="s">
        <v>182</v>
      </c>
      <c r="K111" s="10"/>
      <c r="L111" s="10"/>
      <c r="M111" s="10"/>
      <c r="N111" s="10"/>
      <c r="O111" s="10"/>
      <c r="P111" s="10" t="s">
        <v>182</v>
      </c>
      <c r="Q111" s="10"/>
      <c r="R111" s="10"/>
      <c r="S111" s="10"/>
      <c r="T111" s="10"/>
      <c r="U111" s="10"/>
      <c r="V111" s="10"/>
      <c r="W111" s="10"/>
      <c r="X111" s="10" t="s">
        <v>340</v>
      </c>
      <c r="Y111" s="10"/>
      <c r="Z111" s="10"/>
    </row>
    <row r="112" spans="1:26" ht="14.1" customHeight="1" x14ac:dyDescent="0.25">
      <c r="A112" s="10"/>
      <c r="B112" s="10"/>
      <c r="C112" s="10"/>
      <c r="D112" s="10"/>
      <c r="E112" s="13" t="s">
        <v>184</v>
      </c>
      <c r="F112" s="13"/>
      <c r="G112" s="13"/>
      <c r="H112" s="13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 t="s">
        <v>341</v>
      </c>
      <c r="W112" s="10"/>
      <c r="X112" s="10" t="s">
        <v>341</v>
      </c>
      <c r="Y112" s="10"/>
      <c r="Z112" s="10"/>
    </row>
    <row r="113" spans="1:26" ht="60" customHeight="1" x14ac:dyDescent="0.25">
      <c r="A113" s="10" t="s">
        <v>28</v>
      </c>
      <c r="B113" s="10" t="s">
        <v>342</v>
      </c>
      <c r="C113" s="10"/>
      <c r="D113" s="10"/>
      <c r="E113" s="12" t="s">
        <v>343</v>
      </c>
      <c r="F113" s="12"/>
      <c r="G113" s="12"/>
      <c r="H113" s="12"/>
      <c r="I113" s="10" t="s">
        <v>138</v>
      </c>
      <c r="J113" s="10" t="s">
        <v>22</v>
      </c>
      <c r="K113" s="10"/>
      <c r="L113" s="10"/>
      <c r="M113" s="10"/>
      <c r="N113" s="10"/>
      <c r="O113" s="10"/>
      <c r="P113" s="10" t="s">
        <v>22</v>
      </c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60" customHeight="1" x14ac:dyDescent="0.25">
      <c r="A114" s="10"/>
      <c r="B114" s="10" t="s">
        <v>139</v>
      </c>
      <c r="C114" s="10"/>
      <c r="D114" s="10"/>
      <c r="E114" s="12" t="s">
        <v>140</v>
      </c>
      <c r="F114" s="12"/>
      <c r="G114" s="12"/>
      <c r="H114" s="12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63.5" customHeight="1" x14ac:dyDescent="0.25">
      <c r="A115" s="10"/>
      <c r="B115" s="10" t="s">
        <v>141</v>
      </c>
      <c r="C115" s="10"/>
      <c r="D115" s="10"/>
      <c r="E115" s="12" t="s">
        <v>142</v>
      </c>
      <c r="F115" s="12"/>
      <c r="G115" s="12"/>
      <c r="H115" s="12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4.1" customHeight="1" x14ac:dyDescent="0.25">
      <c r="A116" s="10"/>
      <c r="B116" s="11" t="s">
        <v>22</v>
      </c>
      <c r="C116" s="11"/>
      <c r="D116" s="11"/>
      <c r="E116" s="12" t="s">
        <v>143</v>
      </c>
      <c r="F116" s="12"/>
      <c r="G116" s="12"/>
      <c r="H116" s="12"/>
      <c r="I116" s="10" t="s">
        <v>111</v>
      </c>
      <c r="J116" s="10"/>
      <c r="K116" s="10"/>
      <c r="L116" s="10"/>
      <c r="M116" s="10"/>
      <c r="N116" s="10"/>
      <c r="O116" s="10"/>
      <c r="P116" s="10" t="s">
        <v>344</v>
      </c>
      <c r="Q116" s="10"/>
      <c r="R116" s="10"/>
      <c r="S116" s="10"/>
      <c r="T116" s="10"/>
      <c r="U116" s="10"/>
      <c r="V116" s="10"/>
      <c r="W116" s="10"/>
      <c r="X116" s="10" t="s">
        <v>345</v>
      </c>
      <c r="Y116" s="10"/>
      <c r="Z116" s="10"/>
    </row>
    <row r="117" spans="1:26" ht="14.1" customHeight="1" x14ac:dyDescent="0.25">
      <c r="A117" s="10"/>
      <c r="B117" s="10" t="s">
        <v>245</v>
      </c>
      <c r="C117" s="10"/>
      <c r="D117" s="10"/>
      <c r="E117" s="12" t="s">
        <v>246</v>
      </c>
      <c r="F117" s="12"/>
      <c r="G117" s="12"/>
      <c r="H117" s="12"/>
      <c r="I117" s="10" t="s">
        <v>111</v>
      </c>
      <c r="J117" s="10" t="s">
        <v>346</v>
      </c>
      <c r="K117" s="10"/>
      <c r="L117" s="10"/>
      <c r="M117" s="10" t="s">
        <v>149</v>
      </c>
      <c r="N117" s="10"/>
      <c r="O117" s="10"/>
      <c r="P117" s="10" t="s">
        <v>344</v>
      </c>
      <c r="Q117" s="10"/>
      <c r="R117" s="10"/>
      <c r="S117" s="10"/>
      <c r="T117" s="10"/>
      <c r="U117" s="10"/>
      <c r="V117" s="10" t="s">
        <v>248</v>
      </c>
      <c r="W117" s="10"/>
      <c r="X117" s="10" t="s">
        <v>345</v>
      </c>
      <c r="Y117" s="10"/>
      <c r="Z117" s="10"/>
    </row>
    <row r="118" spans="1:26" ht="14.1" customHeight="1" x14ac:dyDescent="0.25">
      <c r="A118" s="10"/>
      <c r="B118" s="11" t="s">
        <v>23</v>
      </c>
      <c r="C118" s="11"/>
      <c r="D118" s="11"/>
      <c r="E118" s="12" t="s">
        <v>151</v>
      </c>
      <c r="F118" s="12"/>
      <c r="G118" s="12"/>
      <c r="H118" s="12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 t="s">
        <v>347</v>
      </c>
      <c r="Y118" s="10"/>
      <c r="Z118" s="10"/>
    </row>
    <row r="119" spans="1:26" ht="14.1" customHeight="1" x14ac:dyDescent="0.25">
      <c r="A119" s="10"/>
      <c r="B119" s="11"/>
      <c r="C119" s="11"/>
      <c r="D119" s="11"/>
      <c r="E119" s="12" t="s">
        <v>153</v>
      </c>
      <c r="F119" s="12"/>
      <c r="G119" s="12"/>
      <c r="H119" s="12"/>
      <c r="I119" s="10" t="s">
        <v>111</v>
      </c>
      <c r="J119" s="10"/>
      <c r="K119" s="10"/>
      <c r="L119" s="10"/>
      <c r="M119" s="10"/>
      <c r="N119" s="10"/>
      <c r="O119" s="10"/>
      <c r="P119" s="10" t="s">
        <v>348</v>
      </c>
      <c r="Q119" s="10"/>
      <c r="R119" s="10"/>
      <c r="S119" s="10"/>
      <c r="T119" s="10"/>
      <c r="U119" s="10"/>
      <c r="V119" s="10"/>
      <c r="W119" s="10"/>
      <c r="X119" s="10" t="s">
        <v>349</v>
      </c>
      <c r="Y119" s="10"/>
      <c r="Z119" s="10"/>
    </row>
    <row r="120" spans="1:26" ht="48.6" customHeight="1" x14ac:dyDescent="0.25">
      <c r="A120" s="10"/>
      <c r="B120" s="10" t="s">
        <v>252</v>
      </c>
      <c r="C120" s="10"/>
      <c r="D120" s="10"/>
      <c r="E120" s="12" t="s">
        <v>253</v>
      </c>
      <c r="F120" s="12"/>
      <c r="G120" s="12"/>
      <c r="H120" s="12"/>
      <c r="I120" s="10" t="s">
        <v>158</v>
      </c>
      <c r="J120" s="10" t="s">
        <v>350</v>
      </c>
      <c r="K120" s="10"/>
      <c r="L120" s="10"/>
      <c r="M120" s="10" t="s">
        <v>149</v>
      </c>
      <c r="N120" s="10"/>
      <c r="O120" s="10"/>
      <c r="P120" s="10" t="s">
        <v>351</v>
      </c>
      <c r="Q120" s="10"/>
      <c r="R120" s="10" t="s">
        <v>256</v>
      </c>
      <c r="S120" s="10"/>
      <c r="T120" s="10" t="s">
        <v>165</v>
      </c>
      <c r="U120" s="10"/>
      <c r="V120" s="10" t="s">
        <v>257</v>
      </c>
      <c r="W120" s="10"/>
      <c r="X120" s="10" t="s">
        <v>352</v>
      </c>
      <c r="Y120" s="10"/>
      <c r="Z120" s="10"/>
    </row>
    <row r="121" spans="1:26" ht="25.5" customHeight="1" x14ac:dyDescent="0.25">
      <c r="A121" s="10"/>
      <c r="B121" s="10" t="s">
        <v>259</v>
      </c>
      <c r="C121" s="10"/>
      <c r="D121" s="10"/>
      <c r="E121" s="12" t="s">
        <v>260</v>
      </c>
      <c r="F121" s="12"/>
      <c r="G121" s="12"/>
      <c r="H121" s="12"/>
      <c r="I121" s="10" t="s">
        <v>111</v>
      </c>
      <c r="J121" s="10" t="s">
        <v>350</v>
      </c>
      <c r="K121" s="10"/>
      <c r="L121" s="10"/>
      <c r="M121" s="10" t="s">
        <v>149</v>
      </c>
      <c r="N121" s="10"/>
      <c r="O121" s="10"/>
      <c r="P121" s="10" t="s">
        <v>351</v>
      </c>
      <c r="Q121" s="10"/>
      <c r="R121" s="10"/>
      <c r="S121" s="10"/>
      <c r="T121" s="10"/>
      <c r="U121" s="10"/>
      <c r="V121" s="10" t="s">
        <v>261</v>
      </c>
      <c r="W121" s="10"/>
      <c r="X121" s="10" t="s">
        <v>353</v>
      </c>
      <c r="Y121" s="10"/>
      <c r="Z121" s="10"/>
    </row>
    <row r="122" spans="1:26" ht="25.5" customHeight="1" x14ac:dyDescent="0.25">
      <c r="A122" s="10"/>
      <c r="B122" s="10" t="s">
        <v>263</v>
      </c>
      <c r="C122" s="10"/>
      <c r="D122" s="10"/>
      <c r="E122" s="12" t="s">
        <v>264</v>
      </c>
      <c r="F122" s="12"/>
      <c r="G122" s="12"/>
      <c r="H122" s="12"/>
      <c r="I122" s="10" t="s">
        <v>158</v>
      </c>
      <c r="J122" s="10" t="s">
        <v>354</v>
      </c>
      <c r="K122" s="10"/>
      <c r="L122" s="10"/>
      <c r="M122" s="10" t="s">
        <v>149</v>
      </c>
      <c r="N122" s="10"/>
      <c r="O122" s="10"/>
      <c r="P122" s="10" t="s">
        <v>355</v>
      </c>
      <c r="Q122" s="10"/>
      <c r="R122" s="10"/>
      <c r="S122" s="10"/>
      <c r="T122" s="10"/>
      <c r="U122" s="10"/>
      <c r="V122" s="10" t="s">
        <v>267</v>
      </c>
      <c r="W122" s="10"/>
      <c r="X122" s="10" t="s">
        <v>356</v>
      </c>
      <c r="Y122" s="10"/>
      <c r="Z122" s="10"/>
    </row>
    <row r="123" spans="1:26" ht="25.5" customHeight="1" x14ac:dyDescent="0.25">
      <c r="A123" s="10"/>
      <c r="B123" s="10" t="s">
        <v>168</v>
      </c>
      <c r="C123" s="10"/>
      <c r="D123" s="10"/>
      <c r="E123" s="12" t="s">
        <v>169</v>
      </c>
      <c r="F123" s="12"/>
      <c r="G123" s="12"/>
      <c r="H123" s="12"/>
      <c r="I123" s="10" t="s">
        <v>111</v>
      </c>
      <c r="J123" s="10" t="s">
        <v>354</v>
      </c>
      <c r="K123" s="10"/>
      <c r="L123" s="10"/>
      <c r="M123" s="10" t="s">
        <v>149</v>
      </c>
      <c r="N123" s="10"/>
      <c r="O123" s="10"/>
      <c r="P123" s="10" t="s">
        <v>355</v>
      </c>
      <c r="Q123" s="10"/>
      <c r="R123" s="10"/>
      <c r="S123" s="10"/>
      <c r="T123" s="10"/>
      <c r="U123" s="10"/>
      <c r="V123" s="10" t="s">
        <v>170</v>
      </c>
      <c r="W123" s="10"/>
      <c r="X123" s="10" t="s">
        <v>357</v>
      </c>
      <c r="Y123" s="10"/>
      <c r="Z123" s="10"/>
    </row>
    <row r="124" spans="1:26" ht="14.1" customHeight="1" x14ac:dyDescent="0.25">
      <c r="A124" s="10"/>
      <c r="B124" s="11" t="s">
        <v>25</v>
      </c>
      <c r="C124" s="11"/>
      <c r="D124" s="11"/>
      <c r="E124" s="12" t="s">
        <v>270</v>
      </c>
      <c r="F124" s="12"/>
      <c r="G124" s="12"/>
      <c r="H124" s="12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 t="s">
        <v>271</v>
      </c>
      <c r="Y124" s="10"/>
      <c r="Z124" s="10"/>
    </row>
    <row r="125" spans="1:26" ht="14.1" customHeight="1" x14ac:dyDescent="0.25">
      <c r="A125" s="10"/>
      <c r="B125" s="10" t="s">
        <v>272</v>
      </c>
      <c r="C125" s="10"/>
      <c r="D125" s="10"/>
      <c r="E125" s="12" t="s">
        <v>273</v>
      </c>
      <c r="F125" s="12"/>
      <c r="G125" s="12"/>
      <c r="H125" s="12"/>
      <c r="I125" s="10" t="s">
        <v>274</v>
      </c>
      <c r="J125" s="10" t="s">
        <v>275</v>
      </c>
      <c r="K125" s="10"/>
      <c r="L125" s="10"/>
      <c r="M125" s="10"/>
      <c r="N125" s="10"/>
      <c r="O125" s="10"/>
      <c r="P125" s="10" t="s">
        <v>275</v>
      </c>
      <c r="Q125" s="10"/>
      <c r="R125" s="10" t="s">
        <v>276</v>
      </c>
      <c r="S125" s="10"/>
      <c r="T125" s="10" t="s">
        <v>277</v>
      </c>
      <c r="U125" s="10"/>
      <c r="V125" s="10" t="s">
        <v>278</v>
      </c>
      <c r="W125" s="10"/>
      <c r="X125" s="10" t="s">
        <v>279</v>
      </c>
      <c r="Y125" s="10"/>
      <c r="Z125" s="10"/>
    </row>
    <row r="126" spans="1:26" ht="14.1" customHeight="1" x14ac:dyDescent="0.25">
      <c r="A126" s="10"/>
      <c r="B126" s="10" t="s">
        <v>280</v>
      </c>
      <c r="C126" s="10"/>
      <c r="D126" s="10"/>
      <c r="E126" s="12" t="s">
        <v>281</v>
      </c>
      <c r="F126" s="12"/>
      <c r="G126" s="12"/>
      <c r="H126" s="12"/>
      <c r="I126" s="10" t="s">
        <v>282</v>
      </c>
      <c r="J126" s="10" t="s">
        <v>283</v>
      </c>
      <c r="K126" s="10"/>
      <c r="L126" s="10"/>
      <c r="M126" s="10"/>
      <c r="N126" s="10"/>
      <c r="O126" s="10"/>
      <c r="P126" s="10" t="s">
        <v>283</v>
      </c>
      <c r="Q126" s="10"/>
      <c r="R126" s="10" t="s">
        <v>284</v>
      </c>
      <c r="S126" s="10"/>
      <c r="T126" s="10" t="s">
        <v>285</v>
      </c>
      <c r="U126" s="10"/>
      <c r="V126" s="10" t="s">
        <v>286</v>
      </c>
      <c r="W126" s="10"/>
      <c r="X126" s="10" t="s">
        <v>287</v>
      </c>
      <c r="Y126" s="10"/>
      <c r="Z126" s="10"/>
    </row>
    <row r="127" spans="1:26" ht="25.5" customHeight="1" x14ac:dyDescent="0.25">
      <c r="A127" s="10"/>
      <c r="B127" s="10" t="s">
        <v>288</v>
      </c>
      <c r="C127" s="10"/>
      <c r="D127" s="10"/>
      <c r="E127" s="12" t="s">
        <v>289</v>
      </c>
      <c r="F127" s="12"/>
      <c r="G127" s="12"/>
      <c r="H127" s="12"/>
      <c r="I127" s="10" t="s">
        <v>274</v>
      </c>
      <c r="J127" s="10" t="s">
        <v>290</v>
      </c>
      <c r="K127" s="10"/>
      <c r="L127" s="10"/>
      <c r="M127" s="10"/>
      <c r="N127" s="10"/>
      <c r="O127" s="10"/>
      <c r="P127" s="10" t="s">
        <v>290</v>
      </c>
      <c r="Q127" s="10"/>
      <c r="R127" s="10" t="s">
        <v>291</v>
      </c>
      <c r="S127" s="10"/>
      <c r="T127" s="10" t="s">
        <v>292</v>
      </c>
      <c r="U127" s="10"/>
      <c r="V127" s="10" t="s">
        <v>293</v>
      </c>
      <c r="W127" s="10"/>
      <c r="X127" s="10" t="s">
        <v>294</v>
      </c>
      <c r="Y127" s="10"/>
      <c r="Z127" s="10"/>
    </row>
    <row r="128" spans="1:26" ht="25.5" customHeight="1" x14ac:dyDescent="0.25">
      <c r="A128" s="10"/>
      <c r="B128" s="10" t="s">
        <v>295</v>
      </c>
      <c r="C128" s="10"/>
      <c r="D128" s="10"/>
      <c r="E128" s="12" t="s">
        <v>296</v>
      </c>
      <c r="F128" s="12"/>
      <c r="G128" s="12"/>
      <c r="H128" s="12"/>
      <c r="I128" s="10" t="s">
        <v>282</v>
      </c>
      <c r="J128" s="10" t="s">
        <v>297</v>
      </c>
      <c r="K128" s="10"/>
      <c r="L128" s="10"/>
      <c r="M128" s="10"/>
      <c r="N128" s="10"/>
      <c r="O128" s="10"/>
      <c r="P128" s="10" t="s">
        <v>297</v>
      </c>
      <c r="Q128" s="10"/>
      <c r="R128" s="10" t="s">
        <v>298</v>
      </c>
      <c r="S128" s="10"/>
      <c r="T128" s="10" t="s">
        <v>299</v>
      </c>
      <c r="U128" s="10"/>
      <c r="V128" s="10" t="s">
        <v>300</v>
      </c>
      <c r="W128" s="10"/>
      <c r="X128" s="10" t="s">
        <v>301</v>
      </c>
      <c r="Y128" s="10"/>
      <c r="Z128" s="10"/>
    </row>
    <row r="129" spans="1:26" ht="14.1" customHeight="1" x14ac:dyDescent="0.25">
      <c r="A129" s="10"/>
      <c r="B129" s="10" t="s">
        <v>302</v>
      </c>
      <c r="C129" s="10"/>
      <c r="D129" s="10"/>
      <c r="E129" s="12" t="s">
        <v>303</v>
      </c>
      <c r="F129" s="12"/>
      <c r="G129" s="12"/>
      <c r="H129" s="12"/>
      <c r="I129" s="10" t="s">
        <v>282</v>
      </c>
      <c r="J129" s="10" t="s">
        <v>304</v>
      </c>
      <c r="K129" s="10"/>
      <c r="L129" s="10"/>
      <c r="M129" s="10"/>
      <c r="N129" s="10"/>
      <c r="O129" s="10"/>
      <c r="P129" s="10" t="s">
        <v>304</v>
      </c>
      <c r="Q129" s="10"/>
      <c r="R129" s="10" t="s">
        <v>305</v>
      </c>
      <c r="S129" s="10"/>
      <c r="T129" s="10" t="s">
        <v>306</v>
      </c>
      <c r="U129" s="10"/>
      <c r="V129" s="10" t="s">
        <v>307</v>
      </c>
      <c r="W129" s="10"/>
      <c r="X129" s="10" t="s">
        <v>308</v>
      </c>
      <c r="Y129" s="10"/>
      <c r="Z129" s="10"/>
    </row>
    <row r="130" spans="1:26" ht="14.1" customHeight="1" x14ac:dyDescent="0.25">
      <c r="A130" s="10"/>
      <c r="B130" s="10" t="s">
        <v>309</v>
      </c>
      <c r="C130" s="10"/>
      <c r="D130" s="10"/>
      <c r="E130" s="12" t="s">
        <v>310</v>
      </c>
      <c r="F130" s="12"/>
      <c r="G130" s="12"/>
      <c r="H130" s="12"/>
      <c r="I130" s="10" t="s">
        <v>282</v>
      </c>
      <c r="J130" s="10" t="s">
        <v>311</v>
      </c>
      <c r="K130" s="10"/>
      <c r="L130" s="10"/>
      <c r="M130" s="10"/>
      <c r="N130" s="10"/>
      <c r="O130" s="10"/>
      <c r="P130" s="10" t="s">
        <v>311</v>
      </c>
      <c r="Q130" s="10"/>
      <c r="R130" s="10" t="s">
        <v>312</v>
      </c>
      <c r="S130" s="10"/>
      <c r="T130" s="10" t="s">
        <v>306</v>
      </c>
      <c r="U130" s="10"/>
      <c r="V130" s="10" t="s">
        <v>313</v>
      </c>
      <c r="W130" s="10"/>
      <c r="X130" s="10" t="s">
        <v>314</v>
      </c>
      <c r="Y130" s="10"/>
      <c r="Z130" s="10"/>
    </row>
    <row r="131" spans="1:26" ht="14.1" customHeight="1" x14ac:dyDescent="0.25">
      <c r="A131" s="10"/>
      <c r="B131" s="10" t="s">
        <v>315</v>
      </c>
      <c r="C131" s="10"/>
      <c r="D131" s="10"/>
      <c r="E131" s="12" t="s">
        <v>316</v>
      </c>
      <c r="F131" s="12"/>
      <c r="G131" s="12"/>
      <c r="H131" s="12"/>
      <c r="I131" s="10" t="s">
        <v>282</v>
      </c>
      <c r="J131" s="10" t="s">
        <v>311</v>
      </c>
      <c r="K131" s="10"/>
      <c r="L131" s="10"/>
      <c r="M131" s="10"/>
      <c r="N131" s="10"/>
      <c r="O131" s="10"/>
      <c r="P131" s="10" t="s">
        <v>311</v>
      </c>
      <c r="Q131" s="10"/>
      <c r="R131" s="10" t="s">
        <v>317</v>
      </c>
      <c r="S131" s="10"/>
      <c r="T131" s="10" t="s">
        <v>318</v>
      </c>
      <c r="U131" s="10"/>
      <c r="V131" s="10" t="s">
        <v>319</v>
      </c>
      <c r="W131" s="10"/>
      <c r="X131" s="10" t="s">
        <v>320</v>
      </c>
      <c r="Y131" s="10"/>
      <c r="Z131" s="10"/>
    </row>
    <row r="132" spans="1:26" ht="14.1" customHeight="1" x14ac:dyDescent="0.25">
      <c r="A132" s="10"/>
      <c r="B132" s="10" t="s">
        <v>321</v>
      </c>
      <c r="C132" s="10"/>
      <c r="D132" s="10"/>
      <c r="E132" s="12" t="s">
        <v>322</v>
      </c>
      <c r="F132" s="12"/>
      <c r="G132" s="12"/>
      <c r="H132" s="12"/>
      <c r="I132" s="10" t="s">
        <v>323</v>
      </c>
      <c r="J132" s="10" t="s">
        <v>324</v>
      </c>
      <c r="K132" s="10"/>
      <c r="L132" s="10"/>
      <c r="M132" s="10"/>
      <c r="N132" s="10"/>
      <c r="O132" s="10"/>
      <c r="P132" s="10" t="s">
        <v>324</v>
      </c>
      <c r="Q132" s="10"/>
      <c r="R132" s="10" t="s">
        <v>325</v>
      </c>
      <c r="S132" s="10"/>
      <c r="T132" s="10" t="s">
        <v>326</v>
      </c>
      <c r="U132" s="10"/>
      <c r="V132" s="10" t="s">
        <v>327</v>
      </c>
      <c r="W132" s="10"/>
      <c r="X132" s="10" t="s">
        <v>328</v>
      </c>
      <c r="Y132" s="10"/>
      <c r="Z132" s="10"/>
    </row>
    <row r="133" spans="1:26" ht="25.5" customHeight="1" x14ac:dyDescent="0.25">
      <c r="A133" s="10"/>
      <c r="B133" s="10" t="s">
        <v>329</v>
      </c>
      <c r="C133" s="10"/>
      <c r="D133" s="10"/>
      <c r="E133" s="12" t="s">
        <v>330</v>
      </c>
      <c r="F133" s="12"/>
      <c r="G133" s="12"/>
      <c r="H133" s="12"/>
      <c r="I133" s="10" t="s">
        <v>235</v>
      </c>
      <c r="J133" s="10" t="s">
        <v>117</v>
      </c>
      <c r="K133" s="10"/>
      <c r="L133" s="10"/>
      <c r="M133" s="10"/>
      <c r="N133" s="10"/>
      <c r="O133" s="10"/>
      <c r="P133" s="10" t="s">
        <v>117</v>
      </c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4.1" customHeight="1" x14ac:dyDescent="0.25">
      <c r="A134" s="10"/>
      <c r="B134" s="10" t="s">
        <v>331</v>
      </c>
      <c r="C134" s="10"/>
      <c r="D134" s="10"/>
      <c r="E134" s="12" t="s">
        <v>332</v>
      </c>
      <c r="F134" s="12"/>
      <c r="G134" s="12"/>
      <c r="H134" s="12"/>
      <c r="I134" s="10" t="s">
        <v>138</v>
      </c>
      <c r="J134" s="10" t="s">
        <v>117</v>
      </c>
      <c r="K134" s="10"/>
      <c r="L134" s="10"/>
      <c r="M134" s="10"/>
      <c r="N134" s="10"/>
      <c r="O134" s="10"/>
      <c r="P134" s="10" t="s">
        <v>117</v>
      </c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4.1" customHeight="1" x14ac:dyDescent="0.25">
      <c r="A135" s="10"/>
      <c r="B135" s="10" t="s">
        <v>333</v>
      </c>
      <c r="C135" s="10"/>
      <c r="D135" s="10"/>
      <c r="E135" s="12" t="s">
        <v>334</v>
      </c>
      <c r="F135" s="12"/>
      <c r="G135" s="12"/>
      <c r="H135" s="12"/>
      <c r="I135" s="10" t="s">
        <v>274</v>
      </c>
      <c r="J135" s="10" t="s">
        <v>117</v>
      </c>
      <c r="K135" s="10"/>
      <c r="L135" s="10"/>
      <c r="M135" s="10"/>
      <c r="N135" s="10"/>
      <c r="O135" s="10"/>
      <c r="P135" s="10" t="s">
        <v>117</v>
      </c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4.1" customHeight="1" x14ac:dyDescent="0.25">
      <c r="A136" s="10"/>
      <c r="B136" s="10" t="s">
        <v>335</v>
      </c>
      <c r="C136" s="10"/>
      <c r="D136" s="10"/>
      <c r="E136" s="12" t="s">
        <v>336</v>
      </c>
      <c r="F136" s="12"/>
      <c r="G136" s="12"/>
      <c r="H136" s="12"/>
      <c r="I136" s="10" t="s">
        <v>138</v>
      </c>
      <c r="J136" s="10" t="s">
        <v>117</v>
      </c>
      <c r="K136" s="10"/>
      <c r="L136" s="10"/>
      <c r="M136" s="10"/>
      <c r="N136" s="10"/>
      <c r="O136" s="10"/>
      <c r="P136" s="10" t="s">
        <v>117</v>
      </c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4.1" customHeight="1" x14ac:dyDescent="0.25">
      <c r="A137" s="10"/>
      <c r="B137" s="10"/>
      <c r="C137" s="10"/>
      <c r="D137" s="10"/>
      <c r="E137" s="12" t="s">
        <v>171</v>
      </c>
      <c r="F137" s="12"/>
      <c r="G137" s="12"/>
      <c r="H137" s="12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 t="s">
        <v>358</v>
      </c>
      <c r="Y137" s="10"/>
      <c r="Z137" s="10"/>
    </row>
    <row r="138" spans="1:26" ht="14.1" customHeight="1" x14ac:dyDescent="0.25">
      <c r="A138" s="10"/>
      <c r="B138" s="10"/>
      <c r="C138" s="10"/>
      <c r="D138" s="10"/>
      <c r="E138" s="12" t="s">
        <v>173</v>
      </c>
      <c r="F138" s="12"/>
      <c r="G138" s="12"/>
      <c r="H138" s="12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 t="s">
        <v>359</v>
      </c>
      <c r="Y138" s="10"/>
      <c r="Z138" s="10"/>
    </row>
    <row r="139" spans="1:26" ht="14.1" customHeight="1" x14ac:dyDescent="0.25">
      <c r="A139" s="10"/>
      <c r="B139" s="10" t="s">
        <v>175</v>
      </c>
      <c r="C139" s="10"/>
      <c r="D139" s="10"/>
      <c r="E139" s="12" t="s">
        <v>176</v>
      </c>
      <c r="F139" s="12"/>
      <c r="G139" s="12"/>
      <c r="H139" s="12"/>
      <c r="I139" s="10" t="s">
        <v>177</v>
      </c>
      <c r="J139" s="10" t="s">
        <v>178</v>
      </c>
      <c r="K139" s="10"/>
      <c r="L139" s="10"/>
      <c r="M139" s="10"/>
      <c r="N139" s="10"/>
      <c r="O139" s="10"/>
      <c r="P139" s="10" t="s">
        <v>178</v>
      </c>
      <c r="Q139" s="10"/>
      <c r="R139" s="10"/>
      <c r="S139" s="10"/>
      <c r="T139" s="10"/>
      <c r="U139" s="10"/>
      <c r="V139" s="10"/>
      <c r="W139" s="10"/>
      <c r="X139" s="10" t="s">
        <v>360</v>
      </c>
      <c r="Y139" s="10"/>
      <c r="Z139" s="10"/>
    </row>
    <row r="140" spans="1:26" ht="14.1" customHeight="1" x14ac:dyDescent="0.25">
      <c r="A140" s="10"/>
      <c r="B140" s="10" t="s">
        <v>180</v>
      </c>
      <c r="C140" s="10"/>
      <c r="D140" s="10"/>
      <c r="E140" s="12" t="s">
        <v>181</v>
      </c>
      <c r="F140" s="12"/>
      <c r="G140" s="12"/>
      <c r="H140" s="12"/>
      <c r="I140" s="10" t="s">
        <v>177</v>
      </c>
      <c r="J140" s="10" t="s">
        <v>182</v>
      </c>
      <c r="K140" s="10"/>
      <c r="L140" s="10"/>
      <c r="M140" s="10"/>
      <c r="N140" s="10"/>
      <c r="O140" s="10"/>
      <c r="P140" s="10" t="s">
        <v>182</v>
      </c>
      <c r="Q140" s="10"/>
      <c r="R140" s="10"/>
      <c r="S140" s="10"/>
      <c r="T140" s="10"/>
      <c r="U140" s="10"/>
      <c r="V140" s="10"/>
      <c r="W140" s="10"/>
      <c r="X140" s="10" t="s">
        <v>361</v>
      </c>
      <c r="Y140" s="10"/>
      <c r="Z140" s="10"/>
    </row>
    <row r="141" spans="1:26" ht="14.1" customHeight="1" x14ac:dyDescent="0.25">
      <c r="A141" s="10"/>
      <c r="B141" s="10"/>
      <c r="C141" s="10"/>
      <c r="D141" s="10"/>
      <c r="E141" s="13" t="s">
        <v>184</v>
      </c>
      <c r="F141" s="13"/>
      <c r="G141" s="13"/>
      <c r="H141" s="13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 t="s">
        <v>362</v>
      </c>
      <c r="W141" s="10"/>
      <c r="X141" s="10" t="s">
        <v>362</v>
      </c>
      <c r="Y141" s="10"/>
      <c r="Z141" s="10"/>
    </row>
    <row r="142" spans="1:26" ht="71.45" customHeight="1" x14ac:dyDescent="0.25">
      <c r="A142" s="10" t="s">
        <v>29</v>
      </c>
      <c r="B142" s="10" t="s">
        <v>342</v>
      </c>
      <c r="C142" s="10"/>
      <c r="D142" s="10"/>
      <c r="E142" s="12" t="s">
        <v>363</v>
      </c>
      <c r="F142" s="12"/>
      <c r="G142" s="12"/>
      <c r="H142" s="12"/>
      <c r="I142" s="10" t="s">
        <v>138</v>
      </c>
      <c r="J142" s="10" t="s">
        <v>23</v>
      </c>
      <c r="K142" s="10"/>
      <c r="L142" s="10"/>
      <c r="M142" s="10"/>
      <c r="N142" s="10"/>
      <c r="O142" s="10"/>
      <c r="P142" s="10" t="s">
        <v>23</v>
      </c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60" customHeight="1" x14ac:dyDescent="0.25">
      <c r="A143" s="10"/>
      <c r="B143" s="10" t="s">
        <v>139</v>
      </c>
      <c r="C143" s="10"/>
      <c r="D143" s="10"/>
      <c r="E143" s="12" t="s">
        <v>140</v>
      </c>
      <c r="F143" s="12"/>
      <c r="G143" s="12"/>
      <c r="H143" s="12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63.5" customHeight="1" x14ac:dyDescent="0.25">
      <c r="A144" s="10"/>
      <c r="B144" s="10" t="s">
        <v>141</v>
      </c>
      <c r="C144" s="10"/>
      <c r="D144" s="10"/>
      <c r="E144" s="12" t="s">
        <v>142</v>
      </c>
      <c r="F144" s="12"/>
      <c r="G144" s="12"/>
      <c r="H144" s="12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4.1" customHeight="1" x14ac:dyDescent="0.25">
      <c r="A145" s="10"/>
      <c r="B145" s="11" t="s">
        <v>22</v>
      </c>
      <c r="C145" s="11"/>
      <c r="D145" s="11"/>
      <c r="E145" s="12" t="s">
        <v>143</v>
      </c>
      <c r="F145" s="12"/>
      <c r="G145" s="12"/>
      <c r="H145" s="12"/>
      <c r="I145" s="10" t="s">
        <v>111</v>
      </c>
      <c r="J145" s="10"/>
      <c r="K145" s="10"/>
      <c r="L145" s="10"/>
      <c r="M145" s="10"/>
      <c r="N145" s="10"/>
      <c r="O145" s="10"/>
      <c r="P145" s="10" t="s">
        <v>364</v>
      </c>
      <c r="Q145" s="10"/>
      <c r="R145" s="10"/>
      <c r="S145" s="10"/>
      <c r="T145" s="10"/>
      <c r="U145" s="10"/>
      <c r="V145" s="10"/>
      <c r="W145" s="10"/>
      <c r="X145" s="10" t="s">
        <v>365</v>
      </c>
      <c r="Y145" s="10"/>
      <c r="Z145" s="10"/>
    </row>
    <row r="146" spans="1:26" ht="14.1" customHeight="1" x14ac:dyDescent="0.25">
      <c r="A146" s="10"/>
      <c r="B146" s="10" t="s">
        <v>245</v>
      </c>
      <c r="C146" s="10"/>
      <c r="D146" s="10"/>
      <c r="E146" s="12" t="s">
        <v>246</v>
      </c>
      <c r="F146" s="12"/>
      <c r="G146" s="12"/>
      <c r="H146" s="12"/>
      <c r="I146" s="10" t="s">
        <v>111</v>
      </c>
      <c r="J146" s="10" t="s">
        <v>346</v>
      </c>
      <c r="K146" s="10"/>
      <c r="L146" s="10"/>
      <c r="M146" s="10" t="s">
        <v>149</v>
      </c>
      <c r="N146" s="10"/>
      <c r="O146" s="10"/>
      <c r="P146" s="10" t="s">
        <v>364</v>
      </c>
      <c r="Q146" s="10"/>
      <c r="R146" s="10"/>
      <c r="S146" s="10"/>
      <c r="T146" s="10"/>
      <c r="U146" s="10"/>
      <c r="V146" s="10" t="s">
        <v>248</v>
      </c>
      <c r="W146" s="10"/>
      <c r="X146" s="10" t="s">
        <v>365</v>
      </c>
      <c r="Y146" s="10"/>
      <c r="Z146" s="10"/>
    </row>
    <row r="147" spans="1:26" ht="14.1" customHeight="1" x14ac:dyDescent="0.25">
      <c r="A147" s="10"/>
      <c r="B147" s="11" t="s">
        <v>23</v>
      </c>
      <c r="C147" s="11"/>
      <c r="D147" s="11"/>
      <c r="E147" s="12" t="s">
        <v>151</v>
      </c>
      <c r="F147" s="12"/>
      <c r="G147" s="12"/>
      <c r="H147" s="12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 t="s">
        <v>366</v>
      </c>
      <c r="Y147" s="10"/>
      <c r="Z147" s="10"/>
    </row>
    <row r="148" spans="1:26" ht="14.1" customHeight="1" x14ac:dyDescent="0.25">
      <c r="A148" s="10"/>
      <c r="B148" s="11"/>
      <c r="C148" s="11"/>
      <c r="D148" s="11"/>
      <c r="E148" s="12" t="s">
        <v>153</v>
      </c>
      <c r="F148" s="12"/>
      <c r="G148" s="12"/>
      <c r="H148" s="12"/>
      <c r="I148" s="10" t="s">
        <v>111</v>
      </c>
      <c r="J148" s="10"/>
      <c r="K148" s="10"/>
      <c r="L148" s="10"/>
      <c r="M148" s="10"/>
      <c r="N148" s="10"/>
      <c r="O148" s="10"/>
      <c r="P148" s="10" t="s">
        <v>367</v>
      </c>
      <c r="Q148" s="10"/>
      <c r="R148" s="10"/>
      <c r="S148" s="10"/>
      <c r="T148" s="10"/>
      <c r="U148" s="10"/>
      <c r="V148" s="10"/>
      <c r="W148" s="10"/>
      <c r="X148" s="10" t="s">
        <v>368</v>
      </c>
      <c r="Y148" s="10"/>
      <c r="Z148" s="10"/>
    </row>
    <row r="149" spans="1:26" ht="48.6" customHeight="1" x14ac:dyDescent="0.25">
      <c r="A149" s="10"/>
      <c r="B149" s="10" t="s">
        <v>252</v>
      </c>
      <c r="C149" s="10"/>
      <c r="D149" s="10"/>
      <c r="E149" s="12" t="s">
        <v>253</v>
      </c>
      <c r="F149" s="12"/>
      <c r="G149" s="12"/>
      <c r="H149" s="12"/>
      <c r="I149" s="10" t="s">
        <v>158</v>
      </c>
      <c r="J149" s="10" t="s">
        <v>350</v>
      </c>
      <c r="K149" s="10"/>
      <c r="L149" s="10"/>
      <c r="M149" s="10" t="s">
        <v>149</v>
      </c>
      <c r="N149" s="10"/>
      <c r="O149" s="10"/>
      <c r="P149" s="10" t="s">
        <v>369</v>
      </c>
      <c r="Q149" s="10"/>
      <c r="R149" s="10" t="s">
        <v>256</v>
      </c>
      <c r="S149" s="10"/>
      <c r="T149" s="10" t="s">
        <v>165</v>
      </c>
      <c r="U149" s="10"/>
      <c r="V149" s="10" t="s">
        <v>257</v>
      </c>
      <c r="W149" s="10"/>
      <c r="X149" s="10" t="s">
        <v>370</v>
      </c>
      <c r="Y149" s="10"/>
      <c r="Z149" s="10"/>
    </row>
    <row r="150" spans="1:26" ht="25.5" customHeight="1" x14ac:dyDescent="0.25">
      <c r="A150" s="10"/>
      <c r="B150" s="10" t="s">
        <v>259</v>
      </c>
      <c r="C150" s="10"/>
      <c r="D150" s="10"/>
      <c r="E150" s="12" t="s">
        <v>260</v>
      </c>
      <c r="F150" s="12"/>
      <c r="G150" s="12"/>
      <c r="H150" s="12"/>
      <c r="I150" s="10" t="s">
        <v>111</v>
      </c>
      <c r="J150" s="10" t="s">
        <v>350</v>
      </c>
      <c r="K150" s="10"/>
      <c r="L150" s="10"/>
      <c r="M150" s="10" t="s">
        <v>149</v>
      </c>
      <c r="N150" s="10"/>
      <c r="O150" s="10"/>
      <c r="P150" s="10" t="s">
        <v>369</v>
      </c>
      <c r="Q150" s="10"/>
      <c r="R150" s="10"/>
      <c r="S150" s="10"/>
      <c r="T150" s="10"/>
      <c r="U150" s="10"/>
      <c r="V150" s="10" t="s">
        <v>261</v>
      </c>
      <c r="W150" s="10"/>
      <c r="X150" s="10" t="s">
        <v>371</v>
      </c>
      <c r="Y150" s="10"/>
      <c r="Z150" s="10"/>
    </row>
    <row r="151" spans="1:26" ht="25.5" customHeight="1" x14ac:dyDescent="0.25">
      <c r="A151" s="10"/>
      <c r="B151" s="10" t="s">
        <v>263</v>
      </c>
      <c r="C151" s="10"/>
      <c r="D151" s="10"/>
      <c r="E151" s="12" t="s">
        <v>264</v>
      </c>
      <c r="F151" s="12"/>
      <c r="G151" s="12"/>
      <c r="H151" s="12"/>
      <c r="I151" s="10" t="s">
        <v>158</v>
      </c>
      <c r="J151" s="10" t="s">
        <v>354</v>
      </c>
      <c r="K151" s="10"/>
      <c r="L151" s="10"/>
      <c r="M151" s="10" t="s">
        <v>149</v>
      </c>
      <c r="N151" s="10"/>
      <c r="O151" s="10"/>
      <c r="P151" s="10" t="s">
        <v>372</v>
      </c>
      <c r="Q151" s="10"/>
      <c r="R151" s="10"/>
      <c r="S151" s="10"/>
      <c r="T151" s="10"/>
      <c r="U151" s="10"/>
      <c r="V151" s="10" t="s">
        <v>267</v>
      </c>
      <c r="W151" s="10"/>
      <c r="X151" s="10" t="s">
        <v>373</v>
      </c>
      <c r="Y151" s="10"/>
      <c r="Z151" s="10"/>
    </row>
    <row r="152" spans="1:26" ht="25.5" customHeight="1" x14ac:dyDescent="0.25">
      <c r="A152" s="10"/>
      <c r="B152" s="10" t="s">
        <v>168</v>
      </c>
      <c r="C152" s="10"/>
      <c r="D152" s="10"/>
      <c r="E152" s="12" t="s">
        <v>169</v>
      </c>
      <c r="F152" s="12"/>
      <c r="G152" s="12"/>
      <c r="H152" s="12"/>
      <c r="I152" s="10" t="s">
        <v>111</v>
      </c>
      <c r="J152" s="10" t="s">
        <v>354</v>
      </c>
      <c r="K152" s="10"/>
      <c r="L152" s="10"/>
      <c r="M152" s="10" t="s">
        <v>149</v>
      </c>
      <c r="N152" s="10"/>
      <c r="O152" s="10"/>
      <c r="P152" s="10" t="s">
        <v>372</v>
      </c>
      <c r="Q152" s="10"/>
      <c r="R152" s="10"/>
      <c r="S152" s="10"/>
      <c r="T152" s="10"/>
      <c r="U152" s="10"/>
      <c r="V152" s="10" t="s">
        <v>170</v>
      </c>
      <c r="W152" s="10"/>
      <c r="X152" s="10" t="s">
        <v>374</v>
      </c>
      <c r="Y152" s="10"/>
      <c r="Z152" s="10"/>
    </row>
    <row r="153" spans="1:26" ht="14.1" customHeight="1" x14ac:dyDescent="0.25">
      <c r="A153" s="10"/>
      <c r="B153" s="11" t="s">
        <v>25</v>
      </c>
      <c r="C153" s="11"/>
      <c r="D153" s="11"/>
      <c r="E153" s="12" t="s">
        <v>270</v>
      </c>
      <c r="F153" s="12"/>
      <c r="G153" s="12"/>
      <c r="H153" s="12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 t="s">
        <v>375</v>
      </c>
      <c r="Y153" s="10"/>
      <c r="Z153" s="10"/>
    </row>
    <row r="154" spans="1:26" ht="14.1" customHeight="1" x14ac:dyDescent="0.25">
      <c r="A154" s="10"/>
      <c r="B154" s="10" t="s">
        <v>272</v>
      </c>
      <c r="C154" s="10"/>
      <c r="D154" s="10"/>
      <c r="E154" s="12" t="s">
        <v>273</v>
      </c>
      <c r="F154" s="12"/>
      <c r="G154" s="12"/>
      <c r="H154" s="12"/>
      <c r="I154" s="10" t="s">
        <v>274</v>
      </c>
      <c r="J154" s="10" t="s">
        <v>275</v>
      </c>
      <c r="K154" s="10"/>
      <c r="L154" s="10"/>
      <c r="M154" s="10"/>
      <c r="N154" s="10"/>
      <c r="O154" s="10"/>
      <c r="P154" s="10" t="s">
        <v>324</v>
      </c>
      <c r="Q154" s="10"/>
      <c r="R154" s="10" t="s">
        <v>276</v>
      </c>
      <c r="S154" s="10"/>
      <c r="T154" s="10" t="s">
        <v>277</v>
      </c>
      <c r="U154" s="10"/>
      <c r="V154" s="10" t="s">
        <v>278</v>
      </c>
      <c r="W154" s="10"/>
      <c r="X154" s="10" t="s">
        <v>376</v>
      </c>
      <c r="Y154" s="10"/>
      <c r="Z154" s="10"/>
    </row>
    <row r="155" spans="1:26" ht="14.1" customHeight="1" x14ac:dyDescent="0.25">
      <c r="A155" s="10"/>
      <c r="B155" s="10" t="s">
        <v>280</v>
      </c>
      <c r="C155" s="10"/>
      <c r="D155" s="10"/>
      <c r="E155" s="12" t="s">
        <v>281</v>
      </c>
      <c r="F155" s="12"/>
      <c r="G155" s="12"/>
      <c r="H155" s="12"/>
      <c r="I155" s="10" t="s">
        <v>282</v>
      </c>
      <c r="J155" s="10" t="s">
        <v>283</v>
      </c>
      <c r="K155" s="10"/>
      <c r="L155" s="10"/>
      <c r="M155" s="10"/>
      <c r="N155" s="10"/>
      <c r="O155" s="10"/>
      <c r="P155" s="10" t="s">
        <v>377</v>
      </c>
      <c r="Q155" s="10"/>
      <c r="R155" s="10" t="s">
        <v>284</v>
      </c>
      <c r="S155" s="10"/>
      <c r="T155" s="10" t="s">
        <v>285</v>
      </c>
      <c r="U155" s="10"/>
      <c r="V155" s="10" t="s">
        <v>286</v>
      </c>
      <c r="W155" s="10"/>
      <c r="X155" s="10" t="s">
        <v>378</v>
      </c>
      <c r="Y155" s="10"/>
      <c r="Z155" s="10"/>
    </row>
    <row r="156" spans="1:26" ht="25.5" customHeight="1" x14ac:dyDescent="0.25">
      <c r="A156" s="10"/>
      <c r="B156" s="10" t="s">
        <v>288</v>
      </c>
      <c r="C156" s="10"/>
      <c r="D156" s="10"/>
      <c r="E156" s="12" t="s">
        <v>289</v>
      </c>
      <c r="F156" s="12"/>
      <c r="G156" s="12"/>
      <c r="H156" s="12"/>
      <c r="I156" s="10" t="s">
        <v>274</v>
      </c>
      <c r="J156" s="10" t="s">
        <v>290</v>
      </c>
      <c r="K156" s="10"/>
      <c r="L156" s="10"/>
      <c r="M156" s="10"/>
      <c r="N156" s="10"/>
      <c r="O156" s="10"/>
      <c r="P156" s="10" t="s">
        <v>379</v>
      </c>
      <c r="Q156" s="10"/>
      <c r="R156" s="10" t="s">
        <v>291</v>
      </c>
      <c r="S156" s="10"/>
      <c r="T156" s="10" t="s">
        <v>292</v>
      </c>
      <c r="U156" s="10"/>
      <c r="V156" s="10" t="s">
        <v>293</v>
      </c>
      <c r="W156" s="10"/>
      <c r="X156" s="10" t="s">
        <v>380</v>
      </c>
      <c r="Y156" s="10"/>
      <c r="Z156" s="10"/>
    </row>
    <row r="157" spans="1:26" ht="25.5" customHeight="1" x14ac:dyDescent="0.25">
      <c r="A157" s="10"/>
      <c r="B157" s="10" t="s">
        <v>295</v>
      </c>
      <c r="C157" s="10"/>
      <c r="D157" s="10"/>
      <c r="E157" s="12" t="s">
        <v>296</v>
      </c>
      <c r="F157" s="12"/>
      <c r="G157" s="12"/>
      <c r="H157" s="12"/>
      <c r="I157" s="10" t="s">
        <v>282</v>
      </c>
      <c r="J157" s="10" t="s">
        <v>297</v>
      </c>
      <c r="K157" s="10"/>
      <c r="L157" s="10"/>
      <c r="M157" s="10"/>
      <c r="N157" s="10"/>
      <c r="O157" s="10"/>
      <c r="P157" s="10" t="s">
        <v>381</v>
      </c>
      <c r="Q157" s="10"/>
      <c r="R157" s="10" t="s">
        <v>298</v>
      </c>
      <c r="S157" s="10"/>
      <c r="T157" s="10" t="s">
        <v>299</v>
      </c>
      <c r="U157" s="10"/>
      <c r="V157" s="10" t="s">
        <v>300</v>
      </c>
      <c r="W157" s="10"/>
      <c r="X157" s="10" t="s">
        <v>382</v>
      </c>
      <c r="Y157" s="10"/>
      <c r="Z157" s="10"/>
    </row>
    <row r="158" spans="1:26" ht="14.1" customHeight="1" x14ac:dyDescent="0.25">
      <c r="A158" s="10"/>
      <c r="B158" s="10" t="s">
        <v>302</v>
      </c>
      <c r="C158" s="10"/>
      <c r="D158" s="10"/>
      <c r="E158" s="12" t="s">
        <v>303</v>
      </c>
      <c r="F158" s="12"/>
      <c r="G158" s="12"/>
      <c r="H158" s="12"/>
      <c r="I158" s="10" t="s">
        <v>282</v>
      </c>
      <c r="J158" s="10" t="s">
        <v>304</v>
      </c>
      <c r="K158" s="10"/>
      <c r="L158" s="10"/>
      <c r="M158" s="10"/>
      <c r="N158" s="10"/>
      <c r="O158" s="10"/>
      <c r="P158" s="10" t="s">
        <v>383</v>
      </c>
      <c r="Q158" s="10"/>
      <c r="R158" s="10" t="s">
        <v>305</v>
      </c>
      <c r="S158" s="10"/>
      <c r="T158" s="10" t="s">
        <v>306</v>
      </c>
      <c r="U158" s="10"/>
      <c r="V158" s="10" t="s">
        <v>307</v>
      </c>
      <c r="W158" s="10"/>
      <c r="X158" s="10" t="s">
        <v>384</v>
      </c>
      <c r="Y158" s="10"/>
      <c r="Z158" s="10"/>
    </row>
    <row r="159" spans="1:26" ht="14.1" customHeight="1" x14ac:dyDescent="0.25">
      <c r="A159" s="10"/>
      <c r="B159" s="10" t="s">
        <v>309</v>
      </c>
      <c r="C159" s="10"/>
      <c r="D159" s="10"/>
      <c r="E159" s="12" t="s">
        <v>310</v>
      </c>
      <c r="F159" s="12"/>
      <c r="G159" s="12"/>
      <c r="H159" s="12"/>
      <c r="I159" s="10" t="s">
        <v>282</v>
      </c>
      <c r="J159" s="10" t="s">
        <v>311</v>
      </c>
      <c r="K159" s="10"/>
      <c r="L159" s="10"/>
      <c r="M159" s="10"/>
      <c r="N159" s="10"/>
      <c r="O159" s="10"/>
      <c r="P159" s="10" t="s">
        <v>385</v>
      </c>
      <c r="Q159" s="10"/>
      <c r="R159" s="10" t="s">
        <v>312</v>
      </c>
      <c r="S159" s="10"/>
      <c r="T159" s="10" t="s">
        <v>306</v>
      </c>
      <c r="U159" s="10"/>
      <c r="V159" s="10" t="s">
        <v>313</v>
      </c>
      <c r="W159" s="10"/>
      <c r="X159" s="10" t="s">
        <v>386</v>
      </c>
      <c r="Y159" s="10"/>
      <c r="Z159" s="10"/>
    </row>
    <row r="160" spans="1:26" ht="14.1" customHeight="1" x14ac:dyDescent="0.25">
      <c r="A160" s="10"/>
      <c r="B160" s="10" t="s">
        <v>315</v>
      </c>
      <c r="C160" s="10"/>
      <c r="D160" s="10"/>
      <c r="E160" s="12" t="s">
        <v>316</v>
      </c>
      <c r="F160" s="12"/>
      <c r="G160" s="12"/>
      <c r="H160" s="12"/>
      <c r="I160" s="10" t="s">
        <v>282</v>
      </c>
      <c r="J160" s="10" t="s">
        <v>311</v>
      </c>
      <c r="K160" s="10"/>
      <c r="L160" s="10"/>
      <c r="M160" s="10"/>
      <c r="N160" s="10"/>
      <c r="O160" s="10"/>
      <c r="P160" s="10" t="s">
        <v>385</v>
      </c>
      <c r="Q160" s="10"/>
      <c r="R160" s="10" t="s">
        <v>317</v>
      </c>
      <c r="S160" s="10"/>
      <c r="T160" s="10" t="s">
        <v>318</v>
      </c>
      <c r="U160" s="10"/>
      <c r="V160" s="10" t="s">
        <v>319</v>
      </c>
      <c r="W160" s="10"/>
      <c r="X160" s="10" t="s">
        <v>387</v>
      </c>
      <c r="Y160" s="10"/>
      <c r="Z160" s="10"/>
    </row>
    <row r="161" spans="1:26" ht="14.1" customHeight="1" x14ac:dyDescent="0.25">
      <c r="A161" s="10"/>
      <c r="B161" s="10" t="s">
        <v>321</v>
      </c>
      <c r="C161" s="10"/>
      <c r="D161" s="10"/>
      <c r="E161" s="12" t="s">
        <v>322</v>
      </c>
      <c r="F161" s="12"/>
      <c r="G161" s="12"/>
      <c r="H161" s="12"/>
      <c r="I161" s="10" t="s">
        <v>323</v>
      </c>
      <c r="J161" s="10" t="s">
        <v>324</v>
      </c>
      <c r="K161" s="10"/>
      <c r="L161" s="10"/>
      <c r="M161" s="10"/>
      <c r="N161" s="10"/>
      <c r="O161" s="10"/>
      <c r="P161" s="10" t="s">
        <v>388</v>
      </c>
      <c r="Q161" s="10"/>
      <c r="R161" s="10" t="s">
        <v>325</v>
      </c>
      <c r="S161" s="10"/>
      <c r="T161" s="10" t="s">
        <v>326</v>
      </c>
      <c r="U161" s="10"/>
      <c r="V161" s="10" t="s">
        <v>327</v>
      </c>
      <c r="W161" s="10"/>
      <c r="X161" s="10" t="s">
        <v>389</v>
      </c>
      <c r="Y161" s="10"/>
      <c r="Z161" s="10"/>
    </row>
    <row r="162" spans="1:26" ht="25.5" customHeight="1" x14ac:dyDescent="0.25">
      <c r="A162" s="10"/>
      <c r="B162" s="10" t="s">
        <v>329</v>
      </c>
      <c r="C162" s="10"/>
      <c r="D162" s="10"/>
      <c r="E162" s="12" t="s">
        <v>330</v>
      </c>
      <c r="F162" s="12"/>
      <c r="G162" s="12"/>
      <c r="H162" s="12"/>
      <c r="I162" s="10" t="s">
        <v>235</v>
      </c>
      <c r="J162" s="10" t="s">
        <v>117</v>
      </c>
      <c r="K162" s="10"/>
      <c r="L162" s="10"/>
      <c r="M162" s="10"/>
      <c r="N162" s="10"/>
      <c r="O162" s="10"/>
      <c r="P162" s="10" t="s">
        <v>117</v>
      </c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4.1" customHeight="1" x14ac:dyDescent="0.25">
      <c r="A163" s="10"/>
      <c r="B163" s="10" t="s">
        <v>331</v>
      </c>
      <c r="C163" s="10"/>
      <c r="D163" s="10"/>
      <c r="E163" s="12" t="s">
        <v>332</v>
      </c>
      <c r="F163" s="12"/>
      <c r="G163" s="12"/>
      <c r="H163" s="12"/>
      <c r="I163" s="10" t="s">
        <v>138</v>
      </c>
      <c r="J163" s="10" t="s">
        <v>117</v>
      </c>
      <c r="K163" s="10"/>
      <c r="L163" s="10"/>
      <c r="M163" s="10"/>
      <c r="N163" s="10"/>
      <c r="O163" s="10"/>
      <c r="P163" s="10" t="s">
        <v>117</v>
      </c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4.1" customHeight="1" x14ac:dyDescent="0.25">
      <c r="A164" s="10"/>
      <c r="B164" s="10" t="s">
        <v>333</v>
      </c>
      <c r="C164" s="10"/>
      <c r="D164" s="10"/>
      <c r="E164" s="12" t="s">
        <v>334</v>
      </c>
      <c r="F164" s="12"/>
      <c r="G164" s="12"/>
      <c r="H164" s="12"/>
      <c r="I164" s="10" t="s">
        <v>274</v>
      </c>
      <c r="J164" s="10" t="s">
        <v>117</v>
      </c>
      <c r="K164" s="10"/>
      <c r="L164" s="10"/>
      <c r="M164" s="10"/>
      <c r="N164" s="10"/>
      <c r="O164" s="10"/>
      <c r="P164" s="10" t="s">
        <v>117</v>
      </c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4.1" customHeight="1" x14ac:dyDescent="0.25">
      <c r="A165" s="10"/>
      <c r="B165" s="10" t="s">
        <v>335</v>
      </c>
      <c r="C165" s="10"/>
      <c r="D165" s="10"/>
      <c r="E165" s="12" t="s">
        <v>336</v>
      </c>
      <c r="F165" s="12"/>
      <c r="G165" s="12"/>
      <c r="H165" s="12"/>
      <c r="I165" s="10" t="s">
        <v>138</v>
      </c>
      <c r="J165" s="10" t="s">
        <v>117</v>
      </c>
      <c r="K165" s="10"/>
      <c r="L165" s="10"/>
      <c r="M165" s="10"/>
      <c r="N165" s="10"/>
      <c r="O165" s="10"/>
      <c r="P165" s="10" t="s">
        <v>117</v>
      </c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4.1" customHeight="1" x14ac:dyDescent="0.25">
      <c r="A166" s="10"/>
      <c r="B166" s="10"/>
      <c r="C166" s="10"/>
      <c r="D166" s="10"/>
      <c r="E166" s="12" t="s">
        <v>171</v>
      </c>
      <c r="F166" s="12"/>
      <c r="G166" s="12"/>
      <c r="H166" s="12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 t="s">
        <v>390</v>
      </c>
      <c r="Y166" s="10"/>
      <c r="Z166" s="10"/>
    </row>
    <row r="167" spans="1:26" ht="14.1" customHeight="1" x14ac:dyDescent="0.25">
      <c r="A167" s="10"/>
      <c r="B167" s="10"/>
      <c r="C167" s="10"/>
      <c r="D167" s="10"/>
      <c r="E167" s="12" t="s">
        <v>173</v>
      </c>
      <c r="F167" s="12"/>
      <c r="G167" s="12"/>
      <c r="H167" s="12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 t="s">
        <v>391</v>
      </c>
      <c r="Y167" s="10"/>
      <c r="Z167" s="10"/>
    </row>
    <row r="168" spans="1:26" ht="14.1" customHeight="1" x14ac:dyDescent="0.25">
      <c r="A168" s="10"/>
      <c r="B168" s="10" t="s">
        <v>175</v>
      </c>
      <c r="C168" s="10"/>
      <c r="D168" s="10"/>
      <c r="E168" s="12" t="s">
        <v>176</v>
      </c>
      <c r="F168" s="12"/>
      <c r="G168" s="12"/>
      <c r="H168" s="12"/>
      <c r="I168" s="10" t="s">
        <v>177</v>
      </c>
      <c r="J168" s="10" t="s">
        <v>178</v>
      </c>
      <c r="K168" s="10"/>
      <c r="L168" s="10"/>
      <c r="M168" s="10"/>
      <c r="N168" s="10"/>
      <c r="O168" s="10"/>
      <c r="P168" s="10" t="s">
        <v>178</v>
      </c>
      <c r="Q168" s="10"/>
      <c r="R168" s="10"/>
      <c r="S168" s="10"/>
      <c r="T168" s="10"/>
      <c r="U168" s="10"/>
      <c r="V168" s="10"/>
      <c r="W168" s="10"/>
      <c r="X168" s="10" t="s">
        <v>392</v>
      </c>
      <c r="Y168" s="10"/>
      <c r="Z168" s="10"/>
    </row>
    <row r="169" spans="1:26" ht="14.1" customHeight="1" x14ac:dyDescent="0.25">
      <c r="A169" s="10"/>
      <c r="B169" s="10" t="s">
        <v>180</v>
      </c>
      <c r="C169" s="10"/>
      <c r="D169" s="10"/>
      <c r="E169" s="12" t="s">
        <v>181</v>
      </c>
      <c r="F169" s="12"/>
      <c r="G169" s="12"/>
      <c r="H169" s="12"/>
      <c r="I169" s="10" t="s">
        <v>177</v>
      </c>
      <c r="J169" s="10" t="s">
        <v>182</v>
      </c>
      <c r="K169" s="10"/>
      <c r="L169" s="10"/>
      <c r="M169" s="10"/>
      <c r="N169" s="10"/>
      <c r="O169" s="10"/>
      <c r="P169" s="10" t="s">
        <v>182</v>
      </c>
      <c r="Q169" s="10"/>
      <c r="R169" s="10"/>
      <c r="S169" s="10"/>
      <c r="T169" s="10"/>
      <c r="U169" s="10"/>
      <c r="V169" s="10"/>
      <c r="W169" s="10"/>
      <c r="X169" s="10" t="s">
        <v>393</v>
      </c>
      <c r="Y169" s="10"/>
      <c r="Z169" s="10"/>
    </row>
    <row r="170" spans="1:26" ht="14.1" customHeight="1" x14ac:dyDescent="0.25">
      <c r="A170" s="10"/>
      <c r="B170" s="10"/>
      <c r="C170" s="10"/>
      <c r="D170" s="10"/>
      <c r="E170" s="13" t="s">
        <v>184</v>
      </c>
      <c r="F170" s="13"/>
      <c r="G170" s="13"/>
      <c r="H170" s="13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 t="s">
        <v>394</v>
      </c>
      <c r="W170" s="10"/>
      <c r="X170" s="10" t="s">
        <v>395</v>
      </c>
      <c r="Y170" s="10"/>
      <c r="Z170" s="10"/>
    </row>
    <row r="171" spans="1:26" ht="71.45" customHeight="1" x14ac:dyDescent="0.25">
      <c r="A171" s="10" t="s">
        <v>132</v>
      </c>
      <c r="B171" s="10" t="s">
        <v>241</v>
      </c>
      <c r="C171" s="10"/>
      <c r="D171" s="10"/>
      <c r="E171" s="12" t="s">
        <v>396</v>
      </c>
      <c r="F171" s="12"/>
      <c r="G171" s="12"/>
      <c r="H171" s="12"/>
      <c r="I171" s="10" t="s">
        <v>138</v>
      </c>
      <c r="J171" s="10" t="s">
        <v>397</v>
      </c>
      <c r="K171" s="10"/>
      <c r="L171" s="10"/>
      <c r="M171" s="10"/>
      <c r="N171" s="10"/>
      <c r="O171" s="10"/>
      <c r="P171" s="10" t="s">
        <v>397</v>
      </c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60" customHeight="1" x14ac:dyDescent="0.25">
      <c r="A172" s="10"/>
      <c r="B172" s="10" t="s">
        <v>139</v>
      </c>
      <c r="C172" s="10"/>
      <c r="D172" s="10"/>
      <c r="E172" s="12" t="s">
        <v>140</v>
      </c>
      <c r="F172" s="12"/>
      <c r="G172" s="12"/>
      <c r="H172" s="12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63.5" customHeight="1" x14ac:dyDescent="0.25">
      <c r="A173" s="10"/>
      <c r="B173" s="10" t="s">
        <v>141</v>
      </c>
      <c r="C173" s="10"/>
      <c r="D173" s="10"/>
      <c r="E173" s="12" t="s">
        <v>142</v>
      </c>
      <c r="F173" s="12"/>
      <c r="G173" s="12"/>
      <c r="H173" s="12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4.1" customHeight="1" x14ac:dyDescent="0.25">
      <c r="A174" s="10"/>
      <c r="B174" s="11" t="s">
        <v>22</v>
      </c>
      <c r="C174" s="11"/>
      <c r="D174" s="11"/>
      <c r="E174" s="12" t="s">
        <v>143</v>
      </c>
      <c r="F174" s="12"/>
      <c r="G174" s="12"/>
      <c r="H174" s="12"/>
      <c r="I174" s="10" t="s">
        <v>111</v>
      </c>
      <c r="J174" s="10"/>
      <c r="K174" s="10"/>
      <c r="L174" s="10"/>
      <c r="M174" s="10"/>
      <c r="N174" s="10"/>
      <c r="O174" s="10"/>
      <c r="P174" s="10" t="s">
        <v>398</v>
      </c>
      <c r="Q174" s="10"/>
      <c r="R174" s="10"/>
      <c r="S174" s="10"/>
      <c r="T174" s="10"/>
      <c r="U174" s="10"/>
      <c r="V174" s="10"/>
      <c r="W174" s="10"/>
      <c r="X174" s="10" t="s">
        <v>399</v>
      </c>
      <c r="Y174" s="10"/>
      <c r="Z174" s="10"/>
    </row>
    <row r="175" spans="1:26" ht="14.1" customHeight="1" x14ac:dyDescent="0.25">
      <c r="A175" s="10"/>
      <c r="B175" s="10" t="s">
        <v>245</v>
      </c>
      <c r="C175" s="10"/>
      <c r="D175" s="10"/>
      <c r="E175" s="12" t="s">
        <v>246</v>
      </c>
      <c r="F175" s="12"/>
      <c r="G175" s="12"/>
      <c r="H175" s="12"/>
      <c r="I175" s="10" t="s">
        <v>111</v>
      </c>
      <c r="J175" s="10" t="s">
        <v>247</v>
      </c>
      <c r="K175" s="10"/>
      <c r="L175" s="10"/>
      <c r="M175" s="10" t="s">
        <v>149</v>
      </c>
      <c r="N175" s="10"/>
      <c r="O175" s="10"/>
      <c r="P175" s="10" t="s">
        <v>398</v>
      </c>
      <c r="Q175" s="10"/>
      <c r="R175" s="10"/>
      <c r="S175" s="10"/>
      <c r="T175" s="10"/>
      <c r="U175" s="10"/>
      <c r="V175" s="10" t="s">
        <v>248</v>
      </c>
      <c r="W175" s="10"/>
      <c r="X175" s="10" t="s">
        <v>399</v>
      </c>
      <c r="Y175" s="10"/>
      <c r="Z175" s="10"/>
    </row>
    <row r="176" spans="1:26" ht="14.1" customHeight="1" x14ac:dyDescent="0.25">
      <c r="A176" s="10"/>
      <c r="B176" s="11" t="s">
        <v>23</v>
      </c>
      <c r="C176" s="11"/>
      <c r="D176" s="11"/>
      <c r="E176" s="12" t="s">
        <v>151</v>
      </c>
      <c r="F176" s="12"/>
      <c r="G176" s="12"/>
      <c r="H176" s="12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 t="s">
        <v>400</v>
      </c>
      <c r="Y176" s="10"/>
      <c r="Z176" s="10"/>
    </row>
    <row r="177" spans="1:26" ht="14.1" customHeight="1" x14ac:dyDescent="0.25">
      <c r="A177" s="10"/>
      <c r="B177" s="11"/>
      <c r="C177" s="11"/>
      <c r="D177" s="11"/>
      <c r="E177" s="12" t="s">
        <v>153</v>
      </c>
      <c r="F177" s="12"/>
      <c r="G177" s="12"/>
      <c r="H177" s="12"/>
      <c r="I177" s="10" t="s">
        <v>111</v>
      </c>
      <c r="J177" s="10"/>
      <c r="K177" s="10"/>
      <c r="L177" s="10"/>
      <c r="M177" s="10"/>
      <c r="N177" s="10"/>
      <c r="O177" s="10"/>
      <c r="P177" s="10" t="s">
        <v>401</v>
      </c>
      <c r="Q177" s="10"/>
      <c r="R177" s="10"/>
      <c r="S177" s="10"/>
      <c r="T177" s="10"/>
      <c r="U177" s="10"/>
      <c r="V177" s="10"/>
      <c r="W177" s="10"/>
      <c r="X177" s="10" t="s">
        <v>402</v>
      </c>
      <c r="Y177" s="10"/>
      <c r="Z177" s="10"/>
    </row>
    <row r="178" spans="1:26" ht="48.6" customHeight="1" x14ac:dyDescent="0.25">
      <c r="A178" s="10"/>
      <c r="B178" s="10" t="s">
        <v>252</v>
      </c>
      <c r="C178" s="10"/>
      <c r="D178" s="10"/>
      <c r="E178" s="12" t="s">
        <v>253</v>
      </c>
      <c r="F178" s="12"/>
      <c r="G178" s="12"/>
      <c r="H178" s="12"/>
      <c r="I178" s="10" t="s">
        <v>158</v>
      </c>
      <c r="J178" s="10" t="s">
        <v>254</v>
      </c>
      <c r="K178" s="10"/>
      <c r="L178" s="10"/>
      <c r="M178" s="10" t="s">
        <v>149</v>
      </c>
      <c r="N178" s="10"/>
      <c r="O178" s="10"/>
      <c r="P178" s="10" t="s">
        <v>403</v>
      </c>
      <c r="Q178" s="10"/>
      <c r="R178" s="10" t="s">
        <v>256</v>
      </c>
      <c r="S178" s="10"/>
      <c r="T178" s="10" t="s">
        <v>165</v>
      </c>
      <c r="U178" s="10"/>
      <c r="V178" s="10" t="s">
        <v>257</v>
      </c>
      <c r="W178" s="10"/>
      <c r="X178" s="10" t="s">
        <v>404</v>
      </c>
      <c r="Y178" s="10"/>
      <c r="Z178" s="10"/>
    </row>
    <row r="179" spans="1:26" ht="25.5" customHeight="1" x14ac:dyDescent="0.25">
      <c r="A179" s="10"/>
      <c r="B179" s="10" t="s">
        <v>259</v>
      </c>
      <c r="C179" s="10"/>
      <c r="D179" s="10"/>
      <c r="E179" s="12" t="s">
        <v>260</v>
      </c>
      <c r="F179" s="12"/>
      <c r="G179" s="12"/>
      <c r="H179" s="12"/>
      <c r="I179" s="10" t="s">
        <v>111</v>
      </c>
      <c r="J179" s="10" t="s">
        <v>254</v>
      </c>
      <c r="K179" s="10"/>
      <c r="L179" s="10"/>
      <c r="M179" s="10" t="s">
        <v>149</v>
      </c>
      <c r="N179" s="10"/>
      <c r="O179" s="10"/>
      <c r="P179" s="10" t="s">
        <v>403</v>
      </c>
      <c r="Q179" s="10"/>
      <c r="R179" s="10"/>
      <c r="S179" s="10"/>
      <c r="T179" s="10"/>
      <c r="U179" s="10"/>
      <c r="V179" s="10" t="s">
        <v>261</v>
      </c>
      <c r="W179" s="10"/>
      <c r="X179" s="10" t="s">
        <v>405</v>
      </c>
      <c r="Y179" s="10"/>
      <c r="Z179" s="10"/>
    </row>
    <row r="180" spans="1:26" ht="25.5" customHeight="1" x14ac:dyDescent="0.25">
      <c r="A180" s="10"/>
      <c r="B180" s="10" t="s">
        <v>263</v>
      </c>
      <c r="C180" s="10"/>
      <c r="D180" s="10"/>
      <c r="E180" s="12" t="s">
        <v>264</v>
      </c>
      <c r="F180" s="12"/>
      <c r="G180" s="12"/>
      <c r="H180" s="12"/>
      <c r="I180" s="10" t="s">
        <v>158</v>
      </c>
      <c r="J180" s="10" t="s">
        <v>265</v>
      </c>
      <c r="K180" s="10"/>
      <c r="L180" s="10"/>
      <c r="M180" s="10" t="s">
        <v>149</v>
      </c>
      <c r="N180" s="10"/>
      <c r="O180" s="10"/>
      <c r="P180" s="10" t="s">
        <v>406</v>
      </c>
      <c r="Q180" s="10"/>
      <c r="R180" s="10"/>
      <c r="S180" s="10"/>
      <c r="T180" s="10"/>
      <c r="U180" s="10"/>
      <c r="V180" s="10" t="s">
        <v>267</v>
      </c>
      <c r="W180" s="10"/>
      <c r="X180" s="10" t="s">
        <v>407</v>
      </c>
      <c r="Y180" s="10"/>
      <c r="Z180" s="10"/>
    </row>
    <row r="181" spans="1:26" ht="25.5" customHeight="1" x14ac:dyDescent="0.25">
      <c r="A181" s="10"/>
      <c r="B181" s="10" t="s">
        <v>168</v>
      </c>
      <c r="C181" s="10"/>
      <c r="D181" s="10"/>
      <c r="E181" s="12" t="s">
        <v>169</v>
      </c>
      <c r="F181" s="12"/>
      <c r="G181" s="12"/>
      <c r="H181" s="12"/>
      <c r="I181" s="10" t="s">
        <v>111</v>
      </c>
      <c r="J181" s="10" t="s">
        <v>265</v>
      </c>
      <c r="K181" s="10"/>
      <c r="L181" s="10"/>
      <c r="M181" s="10" t="s">
        <v>149</v>
      </c>
      <c r="N181" s="10"/>
      <c r="O181" s="10"/>
      <c r="P181" s="10" t="s">
        <v>406</v>
      </c>
      <c r="Q181" s="10"/>
      <c r="R181" s="10"/>
      <c r="S181" s="10"/>
      <c r="T181" s="10"/>
      <c r="U181" s="10"/>
      <c r="V181" s="10" t="s">
        <v>170</v>
      </c>
      <c r="W181" s="10"/>
      <c r="X181" s="10" t="s">
        <v>408</v>
      </c>
      <c r="Y181" s="10"/>
      <c r="Z181" s="10"/>
    </row>
    <row r="182" spans="1:26" ht="14.1" customHeight="1" x14ac:dyDescent="0.25">
      <c r="A182" s="10"/>
      <c r="B182" s="11" t="s">
        <v>25</v>
      </c>
      <c r="C182" s="11"/>
      <c r="D182" s="11"/>
      <c r="E182" s="12" t="s">
        <v>270</v>
      </c>
      <c r="F182" s="12"/>
      <c r="G182" s="12"/>
      <c r="H182" s="12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 t="s">
        <v>409</v>
      </c>
      <c r="Y182" s="10"/>
      <c r="Z182" s="10"/>
    </row>
    <row r="183" spans="1:26" ht="14.1" customHeight="1" x14ac:dyDescent="0.25">
      <c r="A183" s="10"/>
      <c r="B183" s="10" t="s">
        <v>272</v>
      </c>
      <c r="C183" s="10"/>
      <c r="D183" s="10"/>
      <c r="E183" s="12" t="s">
        <v>273</v>
      </c>
      <c r="F183" s="12"/>
      <c r="G183" s="12"/>
      <c r="H183" s="12"/>
      <c r="I183" s="10" t="s">
        <v>274</v>
      </c>
      <c r="J183" s="10" t="s">
        <v>275</v>
      </c>
      <c r="K183" s="10"/>
      <c r="L183" s="10"/>
      <c r="M183" s="10"/>
      <c r="N183" s="10"/>
      <c r="O183" s="10"/>
      <c r="P183" s="10" t="s">
        <v>410</v>
      </c>
      <c r="Q183" s="10"/>
      <c r="R183" s="10" t="s">
        <v>276</v>
      </c>
      <c r="S183" s="10"/>
      <c r="T183" s="10" t="s">
        <v>277</v>
      </c>
      <c r="U183" s="10"/>
      <c r="V183" s="10" t="s">
        <v>278</v>
      </c>
      <c r="W183" s="10"/>
      <c r="X183" s="10" t="s">
        <v>411</v>
      </c>
      <c r="Y183" s="10"/>
      <c r="Z183" s="10"/>
    </row>
    <row r="184" spans="1:26" ht="14.1" customHeight="1" x14ac:dyDescent="0.25">
      <c r="A184" s="10"/>
      <c r="B184" s="10" t="s">
        <v>280</v>
      </c>
      <c r="C184" s="10"/>
      <c r="D184" s="10"/>
      <c r="E184" s="12" t="s">
        <v>281</v>
      </c>
      <c r="F184" s="12"/>
      <c r="G184" s="12"/>
      <c r="H184" s="12"/>
      <c r="I184" s="10" t="s">
        <v>282</v>
      </c>
      <c r="J184" s="10" t="s">
        <v>283</v>
      </c>
      <c r="K184" s="10"/>
      <c r="L184" s="10"/>
      <c r="M184" s="10"/>
      <c r="N184" s="10"/>
      <c r="O184" s="10"/>
      <c r="P184" s="10" t="s">
        <v>412</v>
      </c>
      <c r="Q184" s="10"/>
      <c r="R184" s="10" t="s">
        <v>284</v>
      </c>
      <c r="S184" s="10"/>
      <c r="T184" s="10" t="s">
        <v>285</v>
      </c>
      <c r="U184" s="10"/>
      <c r="V184" s="10" t="s">
        <v>286</v>
      </c>
      <c r="W184" s="10"/>
      <c r="X184" s="10" t="s">
        <v>413</v>
      </c>
      <c r="Y184" s="10"/>
      <c r="Z184" s="10"/>
    </row>
    <row r="185" spans="1:26" ht="25.5" customHeight="1" x14ac:dyDescent="0.25">
      <c r="A185" s="10"/>
      <c r="B185" s="10" t="s">
        <v>288</v>
      </c>
      <c r="C185" s="10"/>
      <c r="D185" s="10"/>
      <c r="E185" s="12" t="s">
        <v>289</v>
      </c>
      <c r="F185" s="12"/>
      <c r="G185" s="12"/>
      <c r="H185" s="12"/>
      <c r="I185" s="10" t="s">
        <v>274</v>
      </c>
      <c r="J185" s="10" t="s">
        <v>290</v>
      </c>
      <c r="K185" s="10"/>
      <c r="L185" s="10"/>
      <c r="M185" s="10"/>
      <c r="N185" s="10"/>
      <c r="O185" s="10"/>
      <c r="P185" s="10" t="s">
        <v>414</v>
      </c>
      <c r="Q185" s="10"/>
      <c r="R185" s="10" t="s">
        <v>291</v>
      </c>
      <c r="S185" s="10"/>
      <c r="T185" s="10" t="s">
        <v>292</v>
      </c>
      <c r="U185" s="10"/>
      <c r="V185" s="10" t="s">
        <v>293</v>
      </c>
      <c r="W185" s="10"/>
      <c r="X185" s="10" t="s">
        <v>415</v>
      </c>
      <c r="Y185" s="10"/>
      <c r="Z185" s="10"/>
    </row>
    <row r="186" spans="1:26" ht="25.5" customHeight="1" x14ac:dyDescent="0.25">
      <c r="A186" s="10"/>
      <c r="B186" s="10" t="s">
        <v>295</v>
      </c>
      <c r="C186" s="10"/>
      <c r="D186" s="10"/>
      <c r="E186" s="12" t="s">
        <v>296</v>
      </c>
      <c r="F186" s="12"/>
      <c r="G186" s="12"/>
      <c r="H186" s="12"/>
      <c r="I186" s="10" t="s">
        <v>282</v>
      </c>
      <c r="J186" s="10" t="s">
        <v>297</v>
      </c>
      <c r="K186" s="10"/>
      <c r="L186" s="10"/>
      <c r="M186" s="10"/>
      <c r="N186" s="10"/>
      <c r="O186" s="10"/>
      <c r="P186" s="10" t="s">
        <v>416</v>
      </c>
      <c r="Q186" s="10"/>
      <c r="R186" s="10" t="s">
        <v>298</v>
      </c>
      <c r="S186" s="10"/>
      <c r="T186" s="10" t="s">
        <v>299</v>
      </c>
      <c r="U186" s="10"/>
      <c r="V186" s="10" t="s">
        <v>300</v>
      </c>
      <c r="W186" s="10"/>
      <c r="X186" s="10" t="s">
        <v>417</v>
      </c>
      <c r="Y186" s="10"/>
      <c r="Z186" s="10"/>
    </row>
    <row r="187" spans="1:26" ht="14.1" customHeight="1" x14ac:dyDescent="0.25">
      <c r="A187" s="10"/>
      <c r="B187" s="10" t="s">
        <v>302</v>
      </c>
      <c r="C187" s="10"/>
      <c r="D187" s="10"/>
      <c r="E187" s="12" t="s">
        <v>303</v>
      </c>
      <c r="F187" s="12"/>
      <c r="G187" s="12"/>
      <c r="H187" s="12"/>
      <c r="I187" s="10" t="s">
        <v>282</v>
      </c>
      <c r="J187" s="10" t="s">
        <v>304</v>
      </c>
      <c r="K187" s="10"/>
      <c r="L187" s="10"/>
      <c r="M187" s="10"/>
      <c r="N187" s="10"/>
      <c r="O187" s="10"/>
      <c r="P187" s="10" t="s">
        <v>418</v>
      </c>
      <c r="Q187" s="10"/>
      <c r="R187" s="10" t="s">
        <v>305</v>
      </c>
      <c r="S187" s="10"/>
      <c r="T187" s="10" t="s">
        <v>306</v>
      </c>
      <c r="U187" s="10"/>
      <c r="V187" s="10" t="s">
        <v>307</v>
      </c>
      <c r="W187" s="10"/>
      <c r="X187" s="10" t="s">
        <v>419</v>
      </c>
      <c r="Y187" s="10"/>
      <c r="Z187" s="10"/>
    </row>
    <row r="188" spans="1:26" ht="14.1" customHeight="1" x14ac:dyDescent="0.25">
      <c r="A188" s="10"/>
      <c r="B188" s="10" t="s">
        <v>309</v>
      </c>
      <c r="C188" s="10"/>
      <c r="D188" s="10"/>
      <c r="E188" s="12" t="s">
        <v>310</v>
      </c>
      <c r="F188" s="12"/>
      <c r="G188" s="12"/>
      <c r="H188" s="12"/>
      <c r="I188" s="10" t="s">
        <v>282</v>
      </c>
      <c r="J188" s="10" t="s">
        <v>311</v>
      </c>
      <c r="K188" s="10"/>
      <c r="L188" s="10"/>
      <c r="M188" s="10"/>
      <c r="N188" s="10"/>
      <c r="O188" s="10"/>
      <c r="P188" s="10" t="s">
        <v>420</v>
      </c>
      <c r="Q188" s="10"/>
      <c r="R188" s="10" t="s">
        <v>312</v>
      </c>
      <c r="S188" s="10"/>
      <c r="T188" s="10" t="s">
        <v>306</v>
      </c>
      <c r="U188" s="10"/>
      <c r="V188" s="10" t="s">
        <v>313</v>
      </c>
      <c r="W188" s="10"/>
      <c r="X188" s="10" t="s">
        <v>421</v>
      </c>
      <c r="Y188" s="10"/>
      <c r="Z188" s="10"/>
    </row>
    <row r="189" spans="1:26" ht="14.1" customHeight="1" x14ac:dyDescent="0.25">
      <c r="A189" s="10"/>
      <c r="B189" s="10" t="s">
        <v>315</v>
      </c>
      <c r="C189" s="10"/>
      <c r="D189" s="10"/>
      <c r="E189" s="12" t="s">
        <v>316</v>
      </c>
      <c r="F189" s="12"/>
      <c r="G189" s="12"/>
      <c r="H189" s="12"/>
      <c r="I189" s="10" t="s">
        <v>282</v>
      </c>
      <c r="J189" s="10" t="s">
        <v>311</v>
      </c>
      <c r="K189" s="10"/>
      <c r="L189" s="10"/>
      <c r="M189" s="10"/>
      <c r="N189" s="10"/>
      <c r="O189" s="10"/>
      <c r="P189" s="10" t="s">
        <v>420</v>
      </c>
      <c r="Q189" s="10"/>
      <c r="R189" s="10" t="s">
        <v>317</v>
      </c>
      <c r="S189" s="10"/>
      <c r="T189" s="10" t="s">
        <v>318</v>
      </c>
      <c r="U189" s="10"/>
      <c r="V189" s="10" t="s">
        <v>319</v>
      </c>
      <c r="W189" s="10"/>
      <c r="X189" s="10" t="s">
        <v>422</v>
      </c>
      <c r="Y189" s="10"/>
      <c r="Z189" s="10"/>
    </row>
    <row r="190" spans="1:26" ht="14.1" customHeight="1" x14ac:dyDescent="0.25">
      <c r="A190" s="10"/>
      <c r="B190" s="10" t="s">
        <v>321</v>
      </c>
      <c r="C190" s="10"/>
      <c r="D190" s="10"/>
      <c r="E190" s="12" t="s">
        <v>322</v>
      </c>
      <c r="F190" s="12"/>
      <c r="G190" s="12"/>
      <c r="H190" s="12"/>
      <c r="I190" s="10" t="s">
        <v>323</v>
      </c>
      <c r="J190" s="10" t="s">
        <v>324</v>
      </c>
      <c r="K190" s="10"/>
      <c r="L190" s="10"/>
      <c r="M190" s="10"/>
      <c r="N190" s="10"/>
      <c r="O190" s="10"/>
      <c r="P190" s="10" t="s">
        <v>423</v>
      </c>
      <c r="Q190" s="10"/>
      <c r="R190" s="10" t="s">
        <v>325</v>
      </c>
      <c r="S190" s="10"/>
      <c r="T190" s="10" t="s">
        <v>326</v>
      </c>
      <c r="U190" s="10"/>
      <c r="V190" s="10" t="s">
        <v>327</v>
      </c>
      <c r="W190" s="10"/>
      <c r="X190" s="10" t="s">
        <v>424</v>
      </c>
      <c r="Y190" s="10"/>
      <c r="Z190" s="10"/>
    </row>
    <row r="191" spans="1:26" ht="25.5" customHeight="1" x14ac:dyDescent="0.25">
      <c r="A191" s="10"/>
      <c r="B191" s="10" t="s">
        <v>329</v>
      </c>
      <c r="C191" s="10"/>
      <c r="D191" s="10"/>
      <c r="E191" s="12" t="s">
        <v>330</v>
      </c>
      <c r="F191" s="12"/>
      <c r="G191" s="12"/>
      <c r="H191" s="12"/>
      <c r="I191" s="10" t="s">
        <v>235</v>
      </c>
      <c r="J191" s="10" t="s">
        <v>117</v>
      </c>
      <c r="K191" s="10"/>
      <c r="L191" s="10"/>
      <c r="M191" s="10"/>
      <c r="N191" s="10"/>
      <c r="O191" s="10"/>
      <c r="P191" s="10" t="s">
        <v>117</v>
      </c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4.1" customHeight="1" x14ac:dyDescent="0.25">
      <c r="A192" s="10"/>
      <c r="B192" s="10" t="s">
        <v>331</v>
      </c>
      <c r="C192" s="10"/>
      <c r="D192" s="10"/>
      <c r="E192" s="12" t="s">
        <v>332</v>
      </c>
      <c r="F192" s="12"/>
      <c r="G192" s="12"/>
      <c r="H192" s="12"/>
      <c r="I192" s="10" t="s">
        <v>138</v>
      </c>
      <c r="J192" s="10" t="s">
        <v>117</v>
      </c>
      <c r="K192" s="10"/>
      <c r="L192" s="10"/>
      <c r="M192" s="10"/>
      <c r="N192" s="10"/>
      <c r="O192" s="10"/>
      <c r="P192" s="10" t="s">
        <v>117</v>
      </c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4.1" customHeight="1" x14ac:dyDescent="0.25">
      <c r="A193" s="10"/>
      <c r="B193" s="10" t="s">
        <v>333</v>
      </c>
      <c r="C193" s="10"/>
      <c r="D193" s="10"/>
      <c r="E193" s="12" t="s">
        <v>334</v>
      </c>
      <c r="F193" s="12"/>
      <c r="G193" s="12"/>
      <c r="H193" s="12"/>
      <c r="I193" s="10" t="s">
        <v>274</v>
      </c>
      <c r="J193" s="10" t="s">
        <v>117</v>
      </c>
      <c r="K193" s="10"/>
      <c r="L193" s="10"/>
      <c r="M193" s="10"/>
      <c r="N193" s="10"/>
      <c r="O193" s="10"/>
      <c r="P193" s="10" t="s">
        <v>117</v>
      </c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4.1" customHeight="1" x14ac:dyDescent="0.25">
      <c r="A194" s="10"/>
      <c r="B194" s="10" t="s">
        <v>335</v>
      </c>
      <c r="C194" s="10"/>
      <c r="D194" s="10"/>
      <c r="E194" s="12" t="s">
        <v>336</v>
      </c>
      <c r="F194" s="12"/>
      <c r="G194" s="12"/>
      <c r="H194" s="12"/>
      <c r="I194" s="10" t="s">
        <v>138</v>
      </c>
      <c r="J194" s="10" t="s">
        <v>117</v>
      </c>
      <c r="K194" s="10"/>
      <c r="L194" s="10"/>
      <c r="M194" s="10"/>
      <c r="N194" s="10"/>
      <c r="O194" s="10"/>
      <c r="P194" s="10" t="s">
        <v>117</v>
      </c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4.1" customHeight="1" x14ac:dyDescent="0.25">
      <c r="A195" s="10"/>
      <c r="B195" s="10"/>
      <c r="C195" s="10"/>
      <c r="D195" s="10"/>
      <c r="E195" s="12" t="s">
        <v>171</v>
      </c>
      <c r="F195" s="12"/>
      <c r="G195" s="12"/>
      <c r="H195" s="12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 t="s">
        <v>425</v>
      </c>
      <c r="Y195" s="10"/>
      <c r="Z195" s="10"/>
    </row>
    <row r="196" spans="1:26" ht="14.1" customHeight="1" x14ac:dyDescent="0.25">
      <c r="A196" s="10"/>
      <c r="B196" s="10"/>
      <c r="C196" s="10"/>
      <c r="D196" s="10"/>
      <c r="E196" s="12" t="s">
        <v>173</v>
      </c>
      <c r="F196" s="12"/>
      <c r="G196" s="12"/>
      <c r="H196" s="12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 t="s">
        <v>426</v>
      </c>
      <c r="Y196" s="10"/>
      <c r="Z196" s="10"/>
    </row>
    <row r="197" spans="1:26" ht="14.1" customHeight="1" x14ac:dyDescent="0.25">
      <c r="A197" s="10"/>
      <c r="B197" s="10" t="s">
        <v>175</v>
      </c>
      <c r="C197" s="10"/>
      <c r="D197" s="10"/>
      <c r="E197" s="12" t="s">
        <v>176</v>
      </c>
      <c r="F197" s="12"/>
      <c r="G197" s="12"/>
      <c r="H197" s="12"/>
      <c r="I197" s="10" t="s">
        <v>177</v>
      </c>
      <c r="J197" s="10" t="s">
        <v>178</v>
      </c>
      <c r="K197" s="10"/>
      <c r="L197" s="10"/>
      <c r="M197" s="10"/>
      <c r="N197" s="10"/>
      <c r="O197" s="10"/>
      <c r="P197" s="10" t="s">
        <v>178</v>
      </c>
      <c r="Q197" s="10"/>
      <c r="R197" s="10"/>
      <c r="S197" s="10"/>
      <c r="T197" s="10"/>
      <c r="U197" s="10"/>
      <c r="V197" s="10"/>
      <c r="W197" s="10"/>
      <c r="X197" s="10" t="s">
        <v>427</v>
      </c>
      <c r="Y197" s="10"/>
      <c r="Z197" s="10"/>
    </row>
    <row r="198" spans="1:26" ht="14.1" customHeight="1" x14ac:dyDescent="0.25">
      <c r="A198" s="10"/>
      <c r="B198" s="10" t="s">
        <v>180</v>
      </c>
      <c r="C198" s="10"/>
      <c r="D198" s="10"/>
      <c r="E198" s="12" t="s">
        <v>181</v>
      </c>
      <c r="F198" s="12"/>
      <c r="G198" s="12"/>
      <c r="H198" s="12"/>
      <c r="I198" s="10" t="s">
        <v>177</v>
      </c>
      <c r="J198" s="10" t="s">
        <v>182</v>
      </c>
      <c r="K198" s="10"/>
      <c r="L198" s="10"/>
      <c r="M198" s="10"/>
      <c r="N198" s="10"/>
      <c r="O198" s="10"/>
      <c r="P198" s="10" t="s">
        <v>182</v>
      </c>
      <c r="Q198" s="10"/>
      <c r="R198" s="10"/>
      <c r="S198" s="10"/>
      <c r="T198" s="10"/>
      <c r="U198" s="10"/>
      <c r="V198" s="10"/>
      <c r="W198" s="10"/>
      <c r="X198" s="10" t="s">
        <v>428</v>
      </c>
      <c r="Y198" s="10"/>
      <c r="Z198" s="10"/>
    </row>
    <row r="199" spans="1:26" ht="14.1" customHeight="1" x14ac:dyDescent="0.25">
      <c r="A199" s="10"/>
      <c r="B199" s="10"/>
      <c r="C199" s="10"/>
      <c r="D199" s="10"/>
      <c r="E199" s="13" t="s">
        <v>184</v>
      </c>
      <c r="F199" s="13"/>
      <c r="G199" s="13"/>
      <c r="H199" s="13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 t="s">
        <v>341</v>
      </c>
      <c r="W199" s="10"/>
      <c r="X199" s="10" t="s">
        <v>429</v>
      </c>
      <c r="Y199" s="10"/>
      <c r="Z199" s="10"/>
    </row>
    <row r="200" spans="1:26" ht="14.1" customHeight="1" x14ac:dyDescent="0.25">
      <c r="A200" s="10" t="s">
        <v>133</v>
      </c>
      <c r="B200" s="10" t="s">
        <v>430</v>
      </c>
      <c r="C200" s="10"/>
      <c r="D200" s="10"/>
      <c r="E200" s="12" t="s">
        <v>431</v>
      </c>
      <c r="F200" s="12"/>
      <c r="G200" s="12"/>
      <c r="H200" s="12"/>
      <c r="I200" s="10" t="s">
        <v>138</v>
      </c>
      <c r="J200" s="10" t="s">
        <v>24</v>
      </c>
      <c r="K200" s="10"/>
      <c r="L200" s="10"/>
      <c r="M200" s="10"/>
      <c r="N200" s="10"/>
      <c r="O200" s="10"/>
      <c r="P200" s="10" t="s">
        <v>24</v>
      </c>
      <c r="Q200" s="10"/>
      <c r="R200" s="10" t="s">
        <v>432</v>
      </c>
      <c r="S200" s="10"/>
      <c r="T200" s="10" t="s">
        <v>433</v>
      </c>
      <c r="U200" s="10"/>
      <c r="V200" s="10" t="s">
        <v>434</v>
      </c>
      <c r="W200" s="10"/>
      <c r="X200" s="10" t="s">
        <v>435</v>
      </c>
      <c r="Y200" s="10"/>
      <c r="Z200" s="10"/>
    </row>
    <row r="201" spans="1:26" ht="14.1" customHeight="1" x14ac:dyDescent="0.25">
      <c r="A201" s="10"/>
      <c r="B201" s="10"/>
      <c r="C201" s="10"/>
      <c r="D201" s="10"/>
      <c r="E201" s="13" t="s">
        <v>184</v>
      </c>
      <c r="F201" s="13"/>
      <c r="G201" s="13"/>
      <c r="H201" s="13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 t="s">
        <v>435</v>
      </c>
      <c r="Y201" s="10"/>
      <c r="Z201" s="10"/>
    </row>
    <row r="202" spans="1:26" ht="36.950000000000003" customHeight="1" x14ac:dyDescent="0.25">
      <c r="A202" s="10" t="s">
        <v>134</v>
      </c>
      <c r="B202" s="10" t="s">
        <v>436</v>
      </c>
      <c r="C202" s="10"/>
      <c r="D202" s="10"/>
      <c r="E202" s="12" t="s">
        <v>437</v>
      </c>
      <c r="F202" s="12"/>
      <c r="G202" s="12"/>
      <c r="H202" s="12"/>
      <c r="I202" s="10" t="s">
        <v>438</v>
      </c>
      <c r="J202" s="10" t="s">
        <v>27</v>
      </c>
      <c r="K202" s="10"/>
      <c r="L202" s="10"/>
      <c r="M202" s="10"/>
      <c r="N202" s="10"/>
      <c r="O202" s="10"/>
      <c r="P202" s="10" t="s">
        <v>27</v>
      </c>
      <c r="Q202" s="10"/>
      <c r="R202" s="10"/>
      <c r="S202" s="10"/>
      <c r="T202" s="10"/>
      <c r="U202" s="10"/>
      <c r="V202" s="10" t="s">
        <v>439</v>
      </c>
      <c r="W202" s="10"/>
      <c r="X202" s="10" t="s">
        <v>440</v>
      </c>
      <c r="Y202" s="10"/>
      <c r="Z202" s="10"/>
    </row>
    <row r="203" spans="1:26" ht="14.1" customHeight="1" x14ac:dyDescent="0.25">
      <c r="A203" s="10"/>
      <c r="B203" s="10"/>
      <c r="C203" s="10"/>
      <c r="D203" s="10"/>
      <c r="E203" s="13" t="s">
        <v>184</v>
      </c>
      <c r="F203" s="13"/>
      <c r="G203" s="13"/>
      <c r="H203" s="13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 t="s">
        <v>440</v>
      </c>
      <c r="Y203" s="10"/>
      <c r="Z203" s="10"/>
    </row>
    <row r="204" spans="1:26" ht="71.45" customHeight="1" x14ac:dyDescent="0.25">
      <c r="A204" s="10" t="s">
        <v>135</v>
      </c>
      <c r="B204" s="10" t="s">
        <v>441</v>
      </c>
      <c r="C204" s="10"/>
      <c r="D204" s="10"/>
      <c r="E204" s="12" t="s">
        <v>442</v>
      </c>
      <c r="F204" s="12"/>
      <c r="G204" s="12"/>
      <c r="H204" s="12"/>
      <c r="I204" s="10" t="s">
        <v>443</v>
      </c>
      <c r="J204" s="10" t="s">
        <v>444</v>
      </c>
      <c r="K204" s="10"/>
      <c r="L204" s="10"/>
      <c r="M204" s="10"/>
      <c r="N204" s="10"/>
      <c r="O204" s="10"/>
      <c r="P204" s="10" t="s">
        <v>444</v>
      </c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60" customHeight="1" x14ac:dyDescent="0.25">
      <c r="A205" s="10"/>
      <c r="B205" s="10" t="s">
        <v>139</v>
      </c>
      <c r="C205" s="10"/>
      <c r="D205" s="10"/>
      <c r="E205" s="12" t="s">
        <v>140</v>
      </c>
      <c r="F205" s="12"/>
      <c r="G205" s="12"/>
      <c r="H205" s="12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63.5" customHeight="1" x14ac:dyDescent="0.25">
      <c r="A206" s="10"/>
      <c r="B206" s="10" t="s">
        <v>141</v>
      </c>
      <c r="C206" s="10"/>
      <c r="D206" s="10"/>
      <c r="E206" s="12" t="s">
        <v>142</v>
      </c>
      <c r="F206" s="12"/>
      <c r="G206" s="12"/>
      <c r="H206" s="12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4.1" customHeight="1" x14ac:dyDescent="0.25">
      <c r="A207" s="10"/>
      <c r="B207" s="11" t="s">
        <v>22</v>
      </c>
      <c r="C207" s="11"/>
      <c r="D207" s="11"/>
      <c r="E207" s="12" t="s">
        <v>143</v>
      </c>
      <c r="F207" s="12"/>
      <c r="G207" s="12"/>
      <c r="H207" s="12"/>
      <c r="I207" s="10" t="s">
        <v>111</v>
      </c>
      <c r="J207" s="10"/>
      <c r="K207" s="10"/>
      <c r="L207" s="10"/>
      <c r="M207" s="10"/>
      <c r="N207" s="10"/>
      <c r="O207" s="10"/>
      <c r="P207" s="10" t="s">
        <v>445</v>
      </c>
      <c r="Q207" s="10"/>
      <c r="R207" s="10"/>
      <c r="S207" s="10"/>
      <c r="T207" s="10"/>
      <c r="U207" s="10"/>
      <c r="V207" s="10"/>
      <c r="W207" s="10"/>
      <c r="X207" s="10" t="s">
        <v>446</v>
      </c>
      <c r="Y207" s="10"/>
      <c r="Z207" s="10"/>
    </row>
    <row r="208" spans="1:26" ht="14.1" customHeight="1" x14ac:dyDescent="0.25">
      <c r="A208" s="10"/>
      <c r="B208" s="10" t="s">
        <v>447</v>
      </c>
      <c r="C208" s="10"/>
      <c r="D208" s="10"/>
      <c r="E208" s="12" t="s">
        <v>448</v>
      </c>
      <c r="F208" s="12"/>
      <c r="G208" s="12"/>
      <c r="H208" s="12"/>
      <c r="I208" s="10" t="s">
        <v>111</v>
      </c>
      <c r="J208" s="10" t="s">
        <v>449</v>
      </c>
      <c r="K208" s="10"/>
      <c r="L208" s="10"/>
      <c r="M208" s="10" t="s">
        <v>149</v>
      </c>
      <c r="N208" s="10"/>
      <c r="O208" s="10"/>
      <c r="P208" s="10" t="s">
        <v>450</v>
      </c>
      <c r="Q208" s="10"/>
      <c r="R208" s="10"/>
      <c r="S208" s="10"/>
      <c r="T208" s="10"/>
      <c r="U208" s="10"/>
      <c r="V208" s="10" t="s">
        <v>451</v>
      </c>
      <c r="W208" s="10"/>
      <c r="X208" s="10" t="s">
        <v>452</v>
      </c>
      <c r="Y208" s="10"/>
      <c r="Z208" s="10"/>
    </row>
    <row r="209" spans="1:26" ht="14.1" customHeight="1" x14ac:dyDescent="0.25">
      <c r="A209" s="10"/>
      <c r="B209" s="10" t="s">
        <v>453</v>
      </c>
      <c r="C209" s="10"/>
      <c r="D209" s="10"/>
      <c r="E209" s="12" t="s">
        <v>454</v>
      </c>
      <c r="F209" s="12"/>
      <c r="G209" s="12"/>
      <c r="H209" s="12"/>
      <c r="I209" s="10" t="s">
        <v>111</v>
      </c>
      <c r="J209" s="10" t="s">
        <v>455</v>
      </c>
      <c r="K209" s="10"/>
      <c r="L209" s="10"/>
      <c r="M209" s="10" t="s">
        <v>149</v>
      </c>
      <c r="N209" s="10"/>
      <c r="O209" s="10"/>
      <c r="P209" s="10" t="s">
        <v>456</v>
      </c>
      <c r="Q209" s="10"/>
      <c r="R209" s="10"/>
      <c r="S209" s="10"/>
      <c r="T209" s="10"/>
      <c r="U209" s="10"/>
      <c r="V209" s="10" t="s">
        <v>457</v>
      </c>
      <c r="W209" s="10"/>
      <c r="X209" s="10" t="s">
        <v>458</v>
      </c>
      <c r="Y209" s="10"/>
      <c r="Z209" s="10"/>
    </row>
    <row r="210" spans="1:26" ht="14.1" customHeight="1" x14ac:dyDescent="0.25">
      <c r="A210" s="10"/>
      <c r="B210" s="10" t="s">
        <v>459</v>
      </c>
      <c r="C210" s="10"/>
      <c r="D210" s="10"/>
      <c r="E210" s="12" t="s">
        <v>460</v>
      </c>
      <c r="F210" s="12"/>
      <c r="G210" s="12"/>
      <c r="H210" s="12"/>
      <c r="I210" s="10" t="s">
        <v>111</v>
      </c>
      <c r="J210" s="10" t="s">
        <v>461</v>
      </c>
      <c r="K210" s="10"/>
      <c r="L210" s="10"/>
      <c r="M210" s="10" t="s">
        <v>149</v>
      </c>
      <c r="N210" s="10"/>
      <c r="O210" s="10"/>
      <c r="P210" s="10" t="s">
        <v>462</v>
      </c>
      <c r="Q210" s="10"/>
      <c r="R210" s="10"/>
      <c r="S210" s="10"/>
      <c r="T210" s="10"/>
      <c r="U210" s="10"/>
      <c r="V210" s="10" t="s">
        <v>170</v>
      </c>
      <c r="W210" s="10"/>
      <c r="X210" s="10" t="s">
        <v>463</v>
      </c>
      <c r="Y210" s="10"/>
      <c r="Z210" s="10"/>
    </row>
    <row r="211" spans="1:26" ht="14.1" customHeight="1" x14ac:dyDescent="0.25">
      <c r="A211" s="10"/>
      <c r="B211" s="10" t="s">
        <v>464</v>
      </c>
      <c r="C211" s="10"/>
      <c r="D211" s="10"/>
      <c r="E211" s="12" t="s">
        <v>465</v>
      </c>
      <c r="F211" s="12"/>
      <c r="G211" s="12"/>
      <c r="H211" s="12"/>
      <c r="I211" s="10" t="s">
        <v>111</v>
      </c>
      <c r="J211" s="10" t="s">
        <v>461</v>
      </c>
      <c r="K211" s="10"/>
      <c r="L211" s="10"/>
      <c r="M211" s="10" t="s">
        <v>149</v>
      </c>
      <c r="N211" s="10"/>
      <c r="O211" s="10"/>
      <c r="P211" s="10" t="s">
        <v>462</v>
      </c>
      <c r="Q211" s="10"/>
      <c r="R211" s="10"/>
      <c r="S211" s="10"/>
      <c r="T211" s="10"/>
      <c r="U211" s="10"/>
      <c r="V211" s="10" t="s">
        <v>261</v>
      </c>
      <c r="W211" s="10"/>
      <c r="X211" s="10" t="s">
        <v>466</v>
      </c>
      <c r="Y211" s="10"/>
      <c r="Z211" s="10"/>
    </row>
    <row r="212" spans="1:26" ht="14.1" customHeight="1" x14ac:dyDescent="0.25">
      <c r="A212" s="10"/>
      <c r="B212" s="11" t="s">
        <v>23</v>
      </c>
      <c r="C212" s="11"/>
      <c r="D212" s="11"/>
      <c r="E212" s="12" t="s">
        <v>151</v>
      </c>
      <c r="F212" s="12"/>
      <c r="G212" s="12"/>
      <c r="H212" s="12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 t="s">
        <v>467</v>
      </c>
      <c r="Y212" s="10"/>
      <c r="Z212" s="10"/>
    </row>
    <row r="213" spans="1:26" ht="14.1" customHeight="1" x14ac:dyDescent="0.25">
      <c r="A213" s="10"/>
      <c r="B213" s="11"/>
      <c r="C213" s="11"/>
      <c r="D213" s="11"/>
      <c r="E213" s="12" t="s">
        <v>153</v>
      </c>
      <c r="F213" s="12"/>
      <c r="G213" s="12"/>
      <c r="H213" s="12"/>
      <c r="I213" s="10" t="s">
        <v>111</v>
      </c>
      <c r="J213" s="10"/>
      <c r="K213" s="10"/>
      <c r="L213" s="10"/>
      <c r="M213" s="10"/>
      <c r="N213" s="10"/>
      <c r="O213" s="10"/>
      <c r="P213" s="10" t="s">
        <v>468</v>
      </c>
      <c r="Q213" s="10"/>
      <c r="R213" s="10"/>
      <c r="S213" s="10"/>
      <c r="T213" s="10"/>
      <c r="U213" s="10"/>
      <c r="V213" s="10"/>
      <c r="W213" s="10"/>
      <c r="X213" s="10" t="s">
        <v>469</v>
      </c>
      <c r="Y213" s="10"/>
      <c r="Z213" s="10"/>
    </row>
    <row r="214" spans="1:26" ht="25.5" customHeight="1" x14ac:dyDescent="0.25">
      <c r="A214" s="10"/>
      <c r="B214" s="10" t="s">
        <v>221</v>
      </c>
      <c r="C214" s="10"/>
      <c r="D214" s="10"/>
      <c r="E214" s="12" t="s">
        <v>222</v>
      </c>
      <c r="F214" s="12"/>
      <c r="G214" s="12"/>
      <c r="H214" s="12"/>
      <c r="I214" s="10" t="s">
        <v>158</v>
      </c>
      <c r="J214" s="10" t="s">
        <v>470</v>
      </c>
      <c r="K214" s="10"/>
      <c r="L214" s="10"/>
      <c r="M214" s="10" t="s">
        <v>149</v>
      </c>
      <c r="N214" s="10"/>
      <c r="O214" s="10"/>
      <c r="P214" s="10" t="s">
        <v>471</v>
      </c>
      <c r="Q214" s="10"/>
      <c r="R214" s="10"/>
      <c r="S214" s="10"/>
      <c r="T214" s="10"/>
      <c r="U214" s="10"/>
      <c r="V214" s="10" t="s">
        <v>223</v>
      </c>
      <c r="W214" s="10"/>
      <c r="X214" s="10" t="s">
        <v>472</v>
      </c>
      <c r="Y214" s="10"/>
      <c r="Z214" s="10"/>
    </row>
    <row r="215" spans="1:26" ht="25.5" customHeight="1" x14ac:dyDescent="0.25">
      <c r="A215" s="10"/>
      <c r="B215" s="10" t="s">
        <v>225</v>
      </c>
      <c r="C215" s="10"/>
      <c r="D215" s="10"/>
      <c r="E215" s="12" t="s">
        <v>226</v>
      </c>
      <c r="F215" s="12"/>
      <c r="G215" s="12"/>
      <c r="H215" s="12"/>
      <c r="I215" s="10" t="s">
        <v>111</v>
      </c>
      <c r="J215" s="10" t="s">
        <v>470</v>
      </c>
      <c r="K215" s="10"/>
      <c r="L215" s="10"/>
      <c r="M215" s="10" t="s">
        <v>149</v>
      </c>
      <c r="N215" s="10"/>
      <c r="O215" s="10"/>
      <c r="P215" s="10" t="s">
        <v>471</v>
      </c>
      <c r="Q215" s="10"/>
      <c r="R215" s="10"/>
      <c r="S215" s="10"/>
      <c r="T215" s="10"/>
      <c r="U215" s="10"/>
      <c r="V215" s="10" t="s">
        <v>228</v>
      </c>
      <c r="W215" s="10"/>
      <c r="X215" s="10" t="s">
        <v>473</v>
      </c>
      <c r="Y215" s="10"/>
      <c r="Z215" s="10"/>
    </row>
    <row r="216" spans="1:26" ht="25.5" customHeight="1" x14ac:dyDescent="0.25">
      <c r="A216" s="10"/>
      <c r="B216" s="10" t="s">
        <v>474</v>
      </c>
      <c r="C216" s="10"/>
      <c r="D216" s="10"/>
      <c r="E216" s="12" t="s">
        <v>475</v>
      </c>
      <c r="F216" s="12"/>
      <c r="G216" s="12"/>
      <c r="H216" s="12"/>
      <c r="I216" s="10" t="s">
        <v>158</v>
      </c>
      <c r="J216" s="10" t="s">
        <v>476</v>
      </c>
      <c r="K216" s="10"/>
      <c r="L216" s="10"/>
      <c r="M216" s="10" t="s">
        <v>149</v>
      </c>
      <c r="N216" s="10"/>
      <c r="O216" s="10"/>
      <c r="P216" s="10" t="s">
        <v>477</v>
      </c>
      <c r="Q216" s="10"/>
      <c r="R216" s="10" t="s">
        <v>478</v>
      </c>
      <c r="S216" s="10"/>
      <c r="T216" s="10" t="s">
        <v>479</v>
      </c>
      <c r="U216" s="10"/>
      <c r="V216" s="10" t="s">
        <v>480</v>
      </c>
      <c r="W216" s="10"/>
      <c r="X216" s="10" t="s">
        <v>294</v>
      </c>
      <c r="Y216" s="10"/>
      <c r="Z216" s="10"/>
    </row>
    <row r="217" spans="1:26" ht="25.5" customHeight="1" x14ac:dyDescent="0.25">
      <c r="A217" s="10"/>
      <c r="B217" s="10" t="s">
        <v>481</v>
      </c>
      <c r="C217" s="10"/>
      <c r="D217" s="10"/>
      <c r="E217" s="12" t="s">
        <v>482</v>
      </c>
      <c r="F217" s="12"/>
      <c r="G217" s="12"/>
      <c r="H217" s="12"/>
      <c r="I217" s="10" t="s">
        <v>158</v>
      </c>
      <c r="J217" s="10" t="s">
        <v>483</v>
      </c>
      <c r="K217" s="10"/>
      <c r="L217" s="10"/>
      <c r="M217" s="10" t="s">
        <v>149</v>
      </c>
      <c r="N217" s="10"/>
      <c r="O217" s="10"/>
      <c r="P217" s="10" t="s">
        <v>484</v>
      </c>
      <c r="Q217" s="10"/>
      <c r="R217" s="10" t="s">
        <v>485</v>
      </c>
      <c r="S217" s="10"/>
      <c r="T217" s="10" t="s">
        <v>486</v>
      </c>
      <c r="U217" s="10"/>
      <c r="V217" s="10" t="s">
        <v>487</v>
      </c>
      <c r="W217" s="10"/>
      <c r="X217" s="10" t="s">
        <v>488</v>
      </c>
      <c r="Y217" s="10"/>
      <c r="Z217" s="10"/>
    </row>
    <row r="218" spans="1:26" ht="25.5" customHeight="1" x14ac:dyDescent="0.25">
      <c r="A218" s="10"/>
      <c r="B218" s="10" t="s">
        <v>168</v>
      </c>
      <c r="C218" s="10"/>
      <c r="D218" s="10"/>
      <c r="E218" s="12" t="s">
        <v>169</v>
      </c>
      <c r="F218" s="12"/>
      <c r="G218" s="12"/>
      <c r="H218" s="12"/>
      <c r="I218" s="10" t="s">
        <v>111</v>
      </c>
      <c r="J218" s="10" t="s">
        <v>483</v>
      </c>
      <c r="K218" s="10"/>
      <c r="L218" s="10"/>
      <c r="M218" s="10" t="s">
        <v>149</v>
      </c>
      <c r="N218" s="10"/>
      <c r="O218" s="10"/>
      <c r="P218" s="10" t="s">
        <v>484</v>
      </c>
      <c r="Q218" s="10"/>
      <c r="R218" s="10"/>
      <c r="S218" s="10"/>
      <c r="T218" s="10"/>
      <c r="U218" s="10"/>
      <c r="V218" s="10" t="s">
        <v>170</v>
      </c>
      <c r="W218" s="10"/>
      <c r="X218" s="10" t="s">
        <v>489</v>
      </c>
      <c r="Y218" s="10"/>
      <c r="Z218" s="10"/>
    </row>
    <row r="219" spans="1:26" ht="25.5" customHeight="1" x14ac:dyDescent="0.25">
      <c r="A219" s="10"/>
      <c r="B219" s="10" t="s">
        <v>263</v>
      </c>
      <c r="C219" s="10"/>
      <c r="D219" s="10"/>
      <c r="E219" s="12" t="s">
        <v>264</v>
      </c>
      <c r="F219" s="12"/>
      <c r="G219" s="12"/>
      <c r="H219" s="12"/>
      <c r="I219" s="10" t="s">
        <v>158</v>
      </c>
      <c r="J219" s="10" t="s">
        <v>490</v>
      </c>
      <c r="K219" s="10"/>
      <c r="L219" s="10"/>
      <c r="M219" s="10" t="s">
        <v>149</v>
      </c>
      <c r="N219" s="10"/>
      <c r="O219" s="10"/>
      <c r="P219" s="10" t="s">
        <v>491</v>
      </c>
      <c r="Q219" s="10"/>
      <c r="R219" s="10"/>
      <c r="S219" s="10"/>
      <c r="T219" s="10"/>
      <c r="U219" s="10"/>
      <c r="V219" s="10" t="s">
        <v>267</v>
      </c>
      <c r="W219" s="10"/>
      <c r="X219" s="10" t="s">
        <v>492</v>
      </c>
      <c r="Y219" s="10"/>
      <c r="Z219" s="10"/>
    </row>
    <row r="220" spans="1:26" ht="25.5" customHeight="1" x14ac:dyDescent="0.25">
      <c r="A220" s="10"/>
      <c r="B220" s="10" t="s">
        <v>168</v>
      </c>
      <c r="C220" s="10"/>
      <c r="D220" s="10"/>
      <c r="E220" s="12" t="s">
        <v>169</v>
      </c>
      <c r="F220" s="12"/>
      <c r="G220" s="12"/>
      <c r="H220" s="12"/>
      <c r="I220" s="10" t="s">
        <v>111</v>
      </c>
      <c r="J220" s="10" t="s">
        <v>490</v>
      </c>
      <c r="K220" s="10"/>
      <c r="L220" s="10"/>
      <c r="M220" s="10" t="s">
        <v>149</v>
      </c>
      <c r="N220" s="10"/>
      <c r="O220" s="10"/>
      <c r="P220" s="10" t="s">
        <v>491</v>
      </c>
      <c r="Q220" s="10"/>
      <c r="R220" s="10"/>
      <c r="S220" s="10"/>
      <c r="T220" s="10"/>
      <c r="U220" s="10"/>
      <c r="V220" s="10" t="s">
        <v>170</v>
      </c>
      <c r="W220" s="10"/>
      <c r="X220" s="10" t="s">
        <v>493</v>
      </c>
      <c r="Y220" s="10"/>
      <c r="Z220" s="10"/>
    </row>
    <row r="221" spans="1:26" ht="25.5" customHeight="1" x14ac:dyDescent="0.25">
      <c r="A221" s="10"/>
      <c r="B221" s="10" t="s">
        <v>494</v>
      </c>
      <c r="C221" s="10"/>
      <c r="D221" s="10"/>
      <c r="E221" s="12" t="s">
        <v>495</v>
      </c>
      <c r="F221" s="12"/>
      <c r="G221" s="12"/>
      <c r="H221" s="12"/>
      <c r="I221" s="10" t="s">
        <v>158</v>
      </c>
      <c r="J221" s="10" t="s">
        <v>476</v>
      </c>
      <c r="K221" s="10"/>
      <c r="L221" s="10"/>
      <c r="M221" s="10" t="s">
        <v>149</v>
      </c>
      <c r="N221" s="10"/>
      <c r="O221" s="10"/>
      <c r="P221" s="10" t="s">
        <v>477</v>
      </c>
      <c r="Q221" s="10"/>
      <c r="R221" s="10"/>
      <c r="S221" s="10"/>
      <c r="T221" s="10"/>
      <c r="U221" s="10"/>
      <c r="V221" s="10" t="s">
        <v>496</v>
      </c>
      <c r="W221" s="10"/>
      <c r="X221" s="10" t="s">
        <v>497</v>
      </c>
      <c r="Y221" s="10"/>
      <c r="Z221" s="10"/>
    </row>
    <row r="222" spans="1:26" ht="25.5" customHeight="1" x14ac:dyDescent="0.25">
      <c r="A222" s="10"/>
      <c r="B222" s="10" t="s">
        <v>168</v>
      </c>
      <c r="C222" s="10"/>
      <c r="D222" s="10"/>
      <c r="E222" s="12" t="s">
        <v>169</v>
      </c>
      <c r="F222" s="12"/>
      <c r="G222" s="12"/>
      <c r="H222" s="12"/>
      <c r="I222" s="10" t="s">
        <v>111</v>
      </c>
      <c r="J222" s="10" t="s">
        <v>476</v>
      </c>
      <c r="K222" s="10"/>
      <c r="L222" s="10"/>
      <c r="M222" s="10" t="s">
        <v>149</v>
      </c>
      <c r="N222" s="10"/>
      <c r="O222" s="10"/>
      <c r="P222" s="10" t="s">
        <v>477</v>
      </c>
      <c r="Q222" s="10"/>
      <c r="R222" s="10"/>
      <c r="S222" s="10"/>
      <c r="T222" s="10"/>
      <c r="U222" s="10"/>
      <c r="V222" s="10" t="s">
        <v>170</v>
      </c>
      <c r="W222" s="10"/>
      <c r="X222" s="10" t="s">
        <v>498</v>
      </c>
      <c r="Y222" s="10"/>
      <c r="Z222" s="10"/>
    </row>
    <row r="223" spans="1:26" ht="36.950000000000003" customHeight="1" x14ac:dyDescent="0.25">
      <c r="A223" s="10"/>
      <c r="B223" s="10" t="s">
        <v>499</v>
      </c>
      <c r="C223" s="10"/>
      <c r="D223" s="10"/>
      <c r="E223" s="12" t="s">
        <v>500</v>
      </c>
      <c r="F223" s="12"/>
      <c r="G223" s="12"/>
      <c r="H223" s="12"/>
      <c r="I223" s="10" t="s">
        <v>138</v>
      </c>
      <c r="J223" s="10" t="s">
        <v>117</v>
      </c>
      <c r="K223" s="10"/>
      <c r="L223" s="10"/>
      <c r="M223" s="10"/>
      <c r="N223" s="10"/>
      <c r="O223" s="10"/>
      <c r="P223" s="10" t="s">
        <v>117</v>
      </c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36.950000000000003" customHeight="1" x14ac:dyDescent="0.25">
      <c r="A224" s="10"/>
      <c r="B224" s="10" t="s">
        <v>501</v>
      </c>
      <c r="C224" s="10"/>
      <c r="D224" s="10"/>
      <c r="E224" s="12" t="s">
        <v>502</v>
      </c>
      <c r="F224" s="12"/>
      <c r="G224" s="12"/>
      <c r="H224" s="12"/>
      <c r="I224" s="10" t="s">
        <v>138</v>
      </c>
      <c r="J224" s="10" t="s">
        <v>117</v>
      </c>
      <c r="K224" s="10"/>
      <c r="L224" s="10"/>
      <c r="M224" s="10"/>
      <c r="N224" s="10"/>
      <c r="O224" s="10"/>
      <c r="P224" s="10" t="s">
        <v>117</v>
      </c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25.5" customHeight="1" x14ac:dyDescent="0.25">
      <c r="A225" s="10"/>
      <c r="B225" s="10" t="s">
        <v>503</v>
      </c>
      <c r="C225" s="10"/>
      <c r="D225" s="10"/>
      <c r="E225" s="12" t="s">
        <v>504</v>
      </c>
      <c r="F225" s="12"/>
      <c r="G225" s="12"/>
      <c r="H225" s="12"/>
      <c r="I225" s="10" t="s">
        <v>443</v>
      </c>
      <c r="J225" s="10" t="s">
        <v>117</v>
      </c>
      <c r="K225" s="10"/>
      <c r="L225" s="10"/>
      <c r="M225" s="10"/>
      <c r="N225" s="10"/>
      <c r="O225" s="10"/>
      <c r="P225" s="10" t="s">
        <v>117</v>
      </c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4.1" customHeight="1" x14ac:dyDescent="0.25">
      <c r="A226" s="10"/>
      <c r="B226" s="10"/>
      <c r="C226" s="10"/>
      <c r="D226" s="10"/>
      <c r="E226" s="12" t="s">
        <v>171</v>
      </c>
      <c r="F226" s="12"/>
      <c r="G226" s="12"/>
      <c r="H226" s="12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 t="s">
        <v>505</v>
      </c>
      <c r="Y226" s="10"/>
      <c r="Z226" s="10"/>
    </row>
    <row r="227" spans="1:26" ht="14.1" customHeight="1" x14ac:dyDescent="0.25">
      <c r="A227" s="10"/>
      <c r="B227" s="10"/>
      <c r="C227" s="10"/>
      <c r="D227" s="10"/>
      <c r="E227" s="12" t="s">
        <v>173</v>
      </c>
      <c r="F227" s="12"/>
      <c r="G227" s="12"/>
      <c r="H227" s="12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 t="s">
        <v>506</v>
      </c>
      <c r="Y227" s="10"/>
      <c r="Z227" s="10"/>
    </row>
    <row r="228" spans="1:26" ht="14.1" customHeight="1" x14ac:dyDescent="0.25">
      <c r="A228" s="10"/>
      <c r="B228" s="10" t="s">
        <v>175</v>
      </c>
      <c r="C228" s="10"/>
      <c r="D228" s="10"/>
      <c r="E228" s="12" t="s">
        <v>176</v>
      </c>
      <c r="F228" s="12"/>
      <c r="G228" s="12"/>
      <c r="H228" s="12"/>
      <c r="I228" s="10" t="s">
        <v>177</v>
      </c>
      <c r="J228" s="10" t="s">
        <v>178</v>
      </c>
      <c r="K228" s="10"/>
      <c r="L228" s="10"/>
      <c r="M228" s="10"/>
      <c r="N228" s="10"/>
      <c r="O228" s="10"/>
      <c r="P228" s="10" t="s">
        <v>178</v>
      </c>
      <c r="Q228" s="10"/>
      <c r="R228" s="10"/>
      <c r="S228" s="10"/>
      <c r="T228" s="10"/>
      <c r="U228" s="10"/>
      <c r="V228" s="10"/>
      <c r="W228" s="10"/>
      <c r="X228" s="10" t="s">
        <v>507</v>
      </c>
      <c r="Y228" s="10"/>
      <c r="Z228" s="10"/>
    </row>
    <row r="229" spans="1:26" ht="14.1" customHeight="1" x14ac:dyDescent="0.25">
      <c r="A229" s="10"/>
      <c r="B229" s="10" t="s">
        <v>180</v>
      </c>
      <c r="C229" s="10"/>
      <c r="D229" s="10"/>
      <c r="E229" s="12" t="s">
        <v>181</v>
      </c>
      <c r="F229" s="12"/>
      <c r="G229" s="12"/>
      <c r="H229" s="12"/>
      <c r="I229" s="10" t="s">
        <v>177</v>
      </c>
      <c r="J229" s="10" t="s">
        <v>182</v>
      </c>
      <c r="K229" s="10"/>
      <c r="L229" s="10"/>
      <c r="M229" s="10"/>
      <c r="N229" s="10"/>
      <c r="O229" s="10"/>
      <c r="P229" s="10" t="s">
        <v>182</v>
      </c>
      <c r="Q229" s="10"/>
      <c r="R229" s="10"/>
      <c r="S229" s="10"/>
      <c r="T229" s="10"/>
      <c r="U229" s="10"/>
      <c r="V229" s="10"/>
      <c r="W229" s="10"/>
      <c r="X229" s="10" t="s">
        <v>508</v>
      </c>
      <c r="Y229" s="10"/>
      <c r="Z229" s="10"/>
    </row>
    <row r="230" spans="1:26" ht="14.1" customHeight="1" x14ac:dyDescent="0.25">
      <c r="A230" s="10"/>
      <c r="B230" s="10"/>
      <c r="C230" s="10"/>
      <c r="D230" s="10"/>
      <c r="E230" s="13" t="s">
        <v>184</v>
      </c>
      <c r="F230" s="13"/>
      <c r="G230" s="13"/>
      <c r="H230" s="13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 t="s">
        <v>509</v>
      </c>
      <c r="W230" s="10"/>
      <c r="X230" s="10" t="s">
        <v>510</v>
      </c>
      <c r="Y230" s="10"/>
      <c r="Z230" s="10"/>
    </row>
    <row r="231" spans="1:26" ht="36.950000000000003" customHeight="1" x14ac:dyDescent="0.25">
      <c r="A231" s="10" t="s">
        <v>511</v>
      </c>
      <c r="B231" s="10" t="s">
        <v>512</v>
      </c>
      <c r="C231" s="10"/>
      <c r="D231" s="10"/>
      <c r="E231" s="12" t="s">
        <v>513</v>
      </c>
      <c r="F231" s="12"/>
      <c r="G231" s="12"/>
      <c r="H231" s="12"/>
      <c r="I231" s="10" t="s">
        <v>443</v>
      </c>
      <c r="J231" s="10" t="s">
        <v>514</v>
      </c>
      <c r="K231" s="10"/>
      <c r="L231" s="10"/>
      <c r="M231" s="10"/>
      <c r="N231" s="10"/>
      <c r="O231" s="10"/>
      <c r="P231" s="10" t="s">
        <v>514</v>
      </c>
      <c r="Q231" s="10"/>
      <c r="R231" s="10" t="s">
        <v>515</v>
      </c>
      <c r="S231" s="10"/>
      <c r="T231" s="10" t="s">
        <v>299</v>
      </c>
      <c r="U231" s="10"/>
      <c r="V231" s="10" t="s">
        <v>516</v>
      </c>
      <c r="W231" s="10"/>
      <c r="X231" s="10" t="s">
        <v>517</v>
      </c>
      <c r="Y231" s="10"/>
      <c r="Z231" s="10"/>
    </row>
    <row r="232" spans="1:26" ht="14.1" customHeight="1" x14ac:dyDescent="0.25">
      <c r="A232" s="10"/>
      <c r="B232" s="10"/>
      <c r="C232" s="10"/>
      <c r="D232" s="10"/>
      <c r="E232" s="13" t="s">
        <v>184</v>
      </c>
      <c r="F232" s="13"/>
      <c r="G232" s="13"/>
      <c r="H232" s="13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 t="s">
        <v>517</v>
      </c>
      <c r="Y232" s="10"/>
      <c r="Z232" s="10"/>
    </row>
    <row r="233" spans="1:26" ht="60" customHeight="1" x14ac:dyDescent="0.25">
      <c r="A233" s="10" t="s">
        <v>518</v>
      </c>
      <c r="B233" s="10" t="s">
        <v>519</v>
      </c>
      <c r="C233" s="10"/>
      <c r="D233" s="10"/>
      <c r="E233" s="12" t="s">
        <v>520</v>
      </c>
      <c r="F233" s="12"/>
      <c r="G233" s="12"/>
      <c r="H233" s="12"/>
      <c r="I233" s="10" t="s">
        <v>138</v>
      </c>
      <c r="J233" s="10" t="s">
        <v>521</v>
      </c>
      <c r="K233" s="10"/>
      <c r="L233" s="10"/>
      <c r="M233" s="10"/>
      <c r="N233" s="10"/>
      <c r="O233" s="10"/>
      <c r="P233" s="10" t="s">
        <v>521</v>
      </c>
      <c r="Q233" s="10"/>
      <c r="R233" s="10" t="s">
        <v>522</v>
      </c>
      <c r="S233" s="10"/>
      <c r="T233" s="10" t="s">
        <v>433</v>
      </c>
      <c r="U233" s="10"/>
      <c r="V233" s="10" t="s">
        <v>523</v>
      </c>
      <c r="W233" s="10"/>
      <c r="X233" s="10" t="s">
        <v>524</v>
      </c>
      <c r="Y233" s="10"/>
      <c r="Z233" s="10"/>
    </row>
    <row r="234" spans="1:26" ht="14.1" customHeight="1" x14ac:dyDescent="0.25">
      <c r="A234" s="10"/>
      <c r="B234" s="10"/>
      <c r="C234" s="10"/>
      <c r="D234" s="10"/>
      <c r="E234" s="13" t="s">
        <v>184</v>
      </c>
      <c r="F234" s="13"/>
      <c r="G234" s="13"/>
      <c r="H234" s="13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 t="s">
        <v>524</v>
      </c>
      <c r="Y234" s="10"/>
      <c r="Z234" s="10"/>
    </row>
    <row r="235" spans="1:26" ht="48.6" customHeight="1" x14ac:dyDescent="0.25">
      <c r="A235" s="10" t="s">
        <v>525</v>
      </c>
      <c r="B235" s="10" t="s">
        <v>526</v>
      </c>
      <c r="C235" s="10"/>
      <c r="D235" s="10"/>
      <c r="E235" s="12" t="s">
        <v>527</v>
      </c>
      <c r="F235" s="12"/>
      <c r="G235" s="12"/>
      <c r="H235" s="12"/>
      <c r="I235" s="10" t="s">
        <v>323</v>
      </c>
      <c r="J235" s="10" t="s">
        <v>195</v>
      </c>
      <c r="K235" s="10"/>
      <c r="L235" s="10"/>
      <c r="M235" s="10"/>
      <c r="N235" s="10"/>
      <c r="O235" s="10"/>
      <c r="P235" s="10" t="s">
        <v>195</v>
      </c>
      <c r="Q235" s="10"/>
      <c r="R235" s="10" t="s">
        <v>528</v>
      </c>
      <c r="S235" s="10"/>
      <c r="T235" s="10" t="s">
        <v>486</v>
      </c>
      <c r="U235" s="10"/>
      <c r="V235" s="10" t="s">
        <v>529</v>
      </c>
      <c r="W235" s="10"/>
      <c r="X235" s="10" t="s">
        <v>530</v>
      </c>
      <c r="Y235" s="10"/>
      <c r="Z235" s="10"/>
    </row>
    <row r="236" spans="1:26" ht="14.1" customHeight="1" x14ac:dyDescent="0.25">
      <c r="A236" s="10"/>
      <c r="B236" s="10"/>
      <c r="C236" s="10"/>
      <c r="D236" s="10"/>
      <c r="E236" s="13" t="s">
        <v>184</v>
      </c>
      <c r="F236" s="13"/>
      <c r="G236" s="13"/>
      <c r="H236" s="13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 t="s">
        <v>530</v>
      </c>
      <c r="Y236" s="10"/>
      <c r="Z236" s="10"/>
    </row>
    <row r="237" spans="1:26" ht="60" customHeight="1" x14ac:dyDescent="0.25">
      <c r="A237" s="10" t="s">
        <v>531</v>
      </c>
      <c r="B237" s="10" t="s">
        <v>532</v>
      </c>
      <c r="C237" s="10"/>
      <c r="D237" s="10"/>
      <c r="E237" s="12" t="s">
        <v>533</v>
      </c>
      <c r="F237" s="12"/>
      <c r="G237" s="12"/>
      <c r="H237" s="12"/>
      <c r="I237" s="10" t="s">
        <v>138</v>
      </c>
      <c r="J237" s="10" t="s">
        <v>25</v>
      </c>
      <c r="K237" s="10"/>
      <c r="L237" s="10"/>
      <c r="M237" s="10"/>
      <c r="N237" s="10"/>
      <c r="O237" s="10"/>
      <c r="P237" s="10" t="s">
        <v>25</v>
      </c>
      <c r="Q237" s="10"/>
      <c r="R237" s="10" t="s">
        <v>534</v>
      </c>
      <c r="S237" s="10"/>
      <c r="T237" s="10" t="s">
        <v>535</v>
      </c>
      <c r="U237" s="10"/>
      <c r="V237" s="10" t="s">
        <v>536</v>
      </c>
      <c r="W237" s="10"/>
      <c r="X237" s="10" t="s">
        <v>537</v>
      </c>
      <c r="Y237" s="10"/>
      <c r="Z237" s="10"/>
    </row>
    <row r="238" spans="1:26" ht="14.1" customHeight="1" x14ac:dyDescent="0.25">
      <c r="A238" s="10"/>
      <c r="B238" s="10"/>
      <c r="C238" s="10"/>
      <c r="D238" s="10"/>
      <c r="E238" s="13" t="s">
        <v>184</v>
      </c>
      <c r="F238" s="13"/>
      <c r="G238" s="13"/>
      <c r="H238" s="13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 t="s">
        <v>537</v>
      </c>
      <c r="Y238" s="10"/>
      <c r="Z238" s="10"/>
    </row>
    <row r="239" spans="1:26" ht="48.6" customHeight="1" x14ac:dyDescent="0.25">
      <c r="A239" s="10" t="s">
        <v>538</v>
      </c>
      <c r="B239" s="10" t="s">
        <v>539</v>
      </c>
      <c r="C239" s="10"/>
      <c r="D239" s="10"/>
      <c r="E239" s="12" t="s">
        <v>540</v>
      </c>
      <c r="F239" s="12"/>
      <c r="G239" s="12"/>
      <c r="H239" s="12"/>
      <c r="I239" s="10" t="s">
        <v>438</v>
      </c>
      <c r="J239" s="10" t="s">
        <v>25</v>
      </c>
      <c r="K239" s="10"/>
      <c r="L239" s="10"/>
      <c r="M239" s="10"/>
      <c r="N239" s="10"/>
      <c r="O239" s="10"/>
      <c r="P239" s="10" t="s">
        <v>25</v>
      </c>
      <c r="Q239" s="10"/>
      <c r="R239" s="10"/>
      <c r="S239" s="10"/>
      <c r="T239" s="10"/>
      <c r="U239" s="10"/>
      <c r="V239" s="10" t="s">
        <v>541</v>
      </c>
      <c r="W239" s="10"/>
      <c r="X239" s="10" t="s">
        <v>542</v>
      </c>
      <c r="Y239" s="10"/>
      <c r="Z239" s="10"/>
    </row>
    <row r="240" spans="1:26" ht="14.1" customHeight="1" x14ac:dyDescent="0.25">
      <c r="A240" s="10"/>
      <c r="B240" s="10"/>
      <c r="C240" s="10"/>
      <c r="D240" s="10"/>
      <c r="E240" s="13" t="s">
        <v>184</v>
      </c>
      <c r="F240" s="13"/>
      <c r="G240" s="13"/>
      <c r="H240" s="13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 t="s">
        <v>542</v>
      </c>
      <c r="Y240" s="10"/>
      <c r="Z240" s="10"/>
    </row>
    <row r="241" spans="1:26" ht="48.6" customHeight="1" x14ac:dyDescent="0.25">
      <c r="A241" s="10" t="s">
        <v>543</v>
      </c>
      <c r="B241" s="10" t="s">
        <v>544</v>
      </c>
      <c r="C241" s="10"/>
      <c r="D241" s="10"/>
      <c r="E241" s="12" t="s">
        <v>545</v>
      </c>
      <c r="F241" s="12"/>
      <c r="G241" s="12"/>
      <c r="H241" s="12"/>
      <c r="I241" s="10" t="s">
        <v>438</v>
      </c>
      <c r="J241" s="10" t="s">
        <v>22</v>
      </c>
      <c r="K241" s="10"/>
      <c r="L241" s="10"/>
      <c r="M241" s="10"/>
      <c r="N241" s="10"/>
      <c r="O241" s="10"/>
      <c r="P241" s="10" t="s">
        <v>22</v>
      </c>
      <c r="Q241" s="10"/>
      <c r="R241" s="10"/>
      <c r="S241" s="10"/>
      <c r="T241" s="10"/>
      <c r="U241" s="10"/>
      <c r="V241" s="10" t="s">
        <v>546</v>
      </c>
      <c r="W241" s="10"/>
      <c r="X241" s="10" t="s">
        <v>546</v>
      </c>
      <c r="Y241" s="10"/>
      <c r="Z241" s="10"/>
    </row>
    <row r="242" spans="1:26" ht="14.1" customHeight="1" x14ac:dyDescent="0.25">
      <c r="A242" s="10"/>
      <c r="B242" s="10"/>
      <c r="C242" s="10"/>
      <c r="D242" s="10"/>
      <c r="E242" s="13" t="s">
        <v>184</v>
      </c>
      <c r="F242" s="13"/>
      <c r="G242" s="13"/>
      <c r="H242" s="13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 t="s">
        <v>546</v>
      </c>
      <c r="Y242" s="10"/>
      <c r="Z242" s="10"/>
    </row>
    <row r="243" spans="1:26" ht="60" customHeight="1" x14ac:dyDescent="0.25">
      <c r="A243" s="10" t="s">
        <v>547</v>
      </c>
      <c r="B243" s="10" t="s">
        <v>548</v>
      </c>
      <c r="C243" s="10"/>
      <c r="D243" s="10"/>
      <c r="E243" s="12" t="s">
        <v>549</v>
      </c>
      <c r="F243" s="12"/>
      <c r="G243" s="12"/>
      <c r="H243" s="12"/>
      <c r="I243" s="10" t="s">
        <v>438</v>
      </c>
      <c r="J243" s="10" t="s">
        <v>25</v>
      </c>
      <c r="K243" s="10"/>
      <c r="L243" s="10"/>
      <c r="M243" s="10"/>
      <c r="N243" s="10"/>
      <c r="O243" s="10"/>
      <c r="P243" s="10" t="s">
        <v>25</v>
      </c>
      <c r="Q243" s="10"/>
      <c r="R243" s="10"/>
      <c r="S243" s="10"/>
      <c r="T243" s="10"/>
      <c r="U243" s="10"/>
      <c r="V243" s="10" t="s">
        <v>550</v>
      </c>
      <c r="W243" s="10"/>
      <c r="X243" s="10" t="s">
        <v>551</v>
      </c>
      <c r="Y243" s="10"/>
      <c r="Z243" s="10"/>
    </row>
    <row r="244" spans="1:26" ht="14.1" customHeight="1" x14ac:dyDescent="0.25">
      <c r="A244" s="10"/>
      <c r="B244" s="10"/>
      <c r="C244" s="10"/>
      <c r="D244" s="10"/>
      <c r="E244" s="13" t="s">
        <v>184</v>
      </c>
      <c r="F244" s="13"/>
      <c r="G244" s="13"/>
      <c r="H244" s="13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 t="s">
        <v>551</v>
      </c>
      <c r="Y244" s="10"/>
      <c r="Z244" s="10"/>
    </row>
    <row r="245" spans="1:26" ht="25.5" customHeight="1" x14ac:dyDescent="0.25">
      <c r="A245" s="10" t="s">
        <v>552</v>
      </c>
      <c r="B245" s="10" t="s">
        <v>553</v>
      </c>
      <c r="C245" s="10"/>
      <c r="D245" s="10"/>
      <c r="E245" s="12" t="s">
        <v>554</v>
      </c>
      <c r="F245" s="12"/>
      <c r="G245" s="12"/>
      <c r="H245" s="12"/>
      <c r="I245" s="10" t="s">
        <v>138</v>
      </c>
      <c r="J245" s="10" t="s">
        <v>26</v>
      </c>
      <c r="K245" s="10"/>
      <c r="L245" s="10"/>
      <c r="M245" s="10"/>
      <c r="N245" s="10"/>
      <c r="O245" s="10"/>
      <c r="P245" s="10" t="s">
        <v>26</v>
      </c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60" customHeight="1" x14ac:dyDescent="0.25">
      <c r="A246" s="10"/>
      <c r="B246" s="10" t="s">
        <v>139</v>
      </c>
      <c r="C246" s="10"/>
      <c r="D246" s="10"/>
      <c r="E246" s="12" t="s">
        <v>140</v>
      </c>
      <c r="F246" s="12"/>
      <c r="G246" s="12"/>
      <c r="H246" s="12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63.5" customHeight="1" x14ac:dyDescent="0.25">
      <c r="A247" s="10"/>
      <c r="B247" s="10" t="s">
        <v>141</v>
      </c>
      <c r="C247" s="10"/>
      <c r="D247" s="10"/>
      <c r="E247" s="12" t="s">
        <v>142</v>
      </c>
      <c r="F247" s="12"/>
      <c r="G247" s="12"/>
      <c r="H247" s="12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4.1" customHeight="1" x14ac:dyDescent="0.25">
      <c r="A248" s="10"/>
      <c r="B248" s="11" t="s">
        <v>22</v>
      </c>
      <c r="C248" s="11"/>
      <c r="D248" s="11"/>
      <c r="E248" s="12" t="s">
        <v>143</v>
      </c>
      <c r="F248" s="12"/>
      <c r="G248" s="12"/>
      <c r="H248" s="12"/>
      <c r="I248" s="10" t="s">
        <v>111</v>
      </c>
      <c r="J248" s="10"/>
      <c r="K248" s="10"/>
      <c r="L248" s="10"/>
      <c r="M248" s="10"/>
      <c r="N248" s="10"/>
      <c r="O248" s="10"/>
      <c r="P248" s="10" t="s">
        <v>555</v>
      </c>
      <c r="Q248" s="10"/>
      <c r="R248" s="10"/>
      <c r="S248" s="10"/>
      <c r="T248" s="10"/>
      <c r="U248" s="10"/>
      <c r="V248" s="10"/>
      <c r="W248" s="10"/>
      <c r="X248" s="10" t="s">
        <v>556</v>
      </c>
      <c r="Y248" s="10"/>
      <c r="Z248" s="10"/>
    </row>
    <row r="249" spans="1:26" ht="14.1" customHeight="1" x14ac:dyDescent="0.25">
      <c r="A249" s="10"/>
      <c r="B249" s="10" t="s">
        <v>557</v>
      </c>
      <c r="C249" s="10"/>
      <c r="D249" s="10"/>
      <c r="E249" s="12" t="s">
        <v>558</v>
      </c>
      <c r="F249" s="12"/>
      <c r="G249" s="12"/>
      <c r="H249" s="12"/>
      <c r="I249" s="10" t="s">
        <v>111</v>
      </c>
      <c r="J249" s="10" t="s">
        <v>559</v>
      </c>
      <c r="K249" s="10"/>
      <c r="L249" s="10"/>
      <c r="M249" s="10" t="s">
        <v>149</v>
      </c>
      <c r="N249" s="10"/>
      <c r="O249" s="10"/>
      <c r="P249" s="10" t="s">
        <v>555</v>
      </c>
      <c r="Q249" s="10"/>
      <c r="R249" s="10"/>
      <c r="S249" s="10"/>
      <c r="T249" s="10"/>
      <c r="U249" s="10"/>
      <c r="V249" s="10" t="s">
        <v>560</v>
      </c>
      <c r="W249" s="10"/>
      <c r="X249" s="10" t="s">
        <v>556</v>
      </c>
      <c r="Y249" s="10"/>
      <c r="Z249" s="10"/>
    </row>
    <row r="250" spans="1:26" ht="14.1" customHeight="1" x14ac:dyDescent="0.25">
      <c r="A250" s="10"/>
      <c r="B250" s="11" t="s">
        <v>23</v>
      </c>
      <c r="C250" s="11"/>
      <c r="D250" s="11"/>
      <c r="E250" s="12" t="s">
        <v>151</v>
      </c>
      <c r="F250" s="12"/>
      <c r="G250" s="12"/>
      <c r="H250" s="12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 t="s">
        <v>561</v>
      </c>
      <c r="Y250" s="10"/>
      <c r="Z250" s="10"/>
    </row>
    <row r="251" spans="1:26" ht="14.1" customHeight="1" x14ac:dyDescent="0.25">
      <c r="A251" s="10"/>
      <c r="B251" s="11"/>
      <c r="C251" s="11"/>
      <c r="D251" s="11"/>
      <c r="E251" s="12" t="s">
        <v>153</v>
      </c>
      <c r="F251" s="12"/>
      <c r="G251" s="12"/>
      <c r="H251" s="12"/>
      <c r="I251" s="10" t="s">
        <v>111</v>
      </c>
      <c r="J251" s="10"/>
      <c r="K251" s="10"/>
      <c r="L251" s="10"/>
      <c r="M251" s="10"/>
      <c r="N251" s="10"/>
      <c r="O251" s="10"/>
      <c r="P251" s="10" t="s">
        <v>562</v>
      </c>
      <c r="Q251" s="10"/>
      <c r="R251" s="10"/>
      <c r="S251" s="10"/>
      <c r="T251" s="10"/>
      <c r="U251" s="10"/>
      <c r="V251" s="10"/>
      <c r="W251" s="10"/>
      <c r="X251" s="10" t="s">
        <v>563</v>
      </c>
      <c r="Y251" s="10"/>
      <c r="Z251" s="10"/>
    </row>
    <row r="252" spans="1:26" ht="25.5" customHeight="1" x14ac:dyDescent="0.25">
      <c r="A252" s="10"/>
      <c r="B252" s="10" t="s">
        <v>221</v>
      </c>
      <c r="C252" s="10"/>
      <c r="D252" s="10"/>
      <c r="E252" s="12" t="s">
        <v>222</v>
      </c>
      <c r="F252" s="12"/>
      <c r="G252" s="12"/>
      <c r="H252" s="12"/>
      <c r="I252" s="10" t="s">
        <v>158</v>
      </c>
      <c r="J252" s="10" t="s">
        <v>564</v>
      </c>
      <c r="K252" s="10"/>
      <c r="L252" s="10"/>
      <c r="M252" s="10" t="s">
        <v>149</v>
      </c>
      <c r="N252" s="10"/>
      <c r="O252" s="10"/>
      <c r="P252" s="10" t="s">
        <v>562</v>
      </c>
      <c r="Q252" s="10"/>
      <c r="R252" s="10"/>
      <c r="S252" s="10"/>
      <c r="T252" s="10"/>
      <c r="U252" s="10"/>
      <c r="V252" s="10" t="s">
        <v>223</v>
      </c>
      <c r="W252" s="10"/>
      <c r="X252" s="10" t="s">
        <v>561</v>
      </c>
      <c r="Y252" s="10"/>
      <c r="Z252" s="10"/>
    </row>
    <row r="253" spans="1:26" ht="25.5" customHeight="1" x14ac:dyDescent="0.25">
      <c r="A253" s="10"/>
      <c r="B253" s="10" t="s">
        <v>225</v>
      </c>
      <c r="C253" s="10"/>
      <c r="D253" s="10"/>
      <c r="E253" s="12" t="s">
        <v>226</v>
      </c>
      <c r="F253" s="12"/>
      <c r="G253" s="12"/>
      <c r="H253" s="12"/>
      <c r="I253" s="10" t="s">
        <v>111</v>
      </c>
      <c r="J253" s="10" t="s">
        <v>564</v>
      </c>
      <c r="K253" s="10"/>
      <c r="L253" s="10"/>
      <c r="M253" s="10" t="s">
        <v>149</v>
      </c>
      <c r="N253" s="10"/>
      <c r="O253" s="10"/>
      <c r="P253" s="10" t="s">
        <v>562</v>
      </c>
      <c r="Q253" s="10"/>
      <c r="R253" s="10"/>
      <c r="S253" s="10"/>
      <c r="T253" s="10"/>
      <c r="U253" s="10"/>
      <c r="V253" s="10" t="s">
        <v>228</v>
      </c>
      <c r="W253" s="10"/>
      <c r="X253" s="10" t="s">
        <v>563</v>
      </c>
      <c r="Y253" s="10"/>
      <c r="Z253" s="10"/>
    </row>
    <row r="254" spans="1:26" ht="14.1" customHeight="1" x14ac:dyDescent="0.25">
      <c r="A254" s="10"/>
      <c r="B254" s="10"/>
      <c r="C254" s="10"/>
      <c r="D254" s="10"/>
      <c r="E254" s="12" t="s">
        <v>171</v>
      </c>
      <c r="F254" s="12"/>
      <c r="G254" s="12"/>
      <c r="H254" s="12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 t="s">
        <v>565</v>
      </c>
      <c r="Y254" s="10"/>
      <c r="Z254" s="10"/>
    </row>
    <row r="255" spans="1:26" ht="48.6" customHeight="1" x14ac:dyDescent="0.25">
      <c r="A255" s="10" t="s">
        <v>566</v>
      </c>
      <c r="B255" s="10" t="s">
        <v>567</v>
      </c>
      <c r="C255" s="10"/>
      <c r="D255" s="10"/>
      <c r="E255" s="12" t="s">
        <v>568</v>
      </c>
      <c r="F255" s="12"/>
      <c r="G255" s="12"/>
      <c r="H255" s="12"/>
      <c r="I255" s="10" t="s">
        <v>177</v>
      </c>
      <c r="J255" s="10" t="s">
        <v>23</v>
      </c>
      <c r="K255" s="10"/>
      <c r="L255" s="10"/>
      <c r="M255" s="10"/>
      <c r="N255" s="10"/>
      <c r="O255" s="10"/>
      <c r="P255" s="10" t="s">
        <v>23</v>
      </c>
      <c r="Q255" s="10"/>
      <c r="R255" s="10"/>
      <c r="S255" s="10"/>
      <c r="T255" s="10"/>
      <c r="U255" s="10"/>
      <c r="V255" s="10"/>
      <c r="W255" s="10"/>
      <c r="X255" s="10" t="s">
        <v>569</v>
      </c>
      <c r="Y255" s="10"/>
      <c r="Z255" s="10"/>
    </row>
    <row r="256" spans="1:26" ht="14.1" customHeight="1" x14ac:dyDescent="0.25">
      <c r="A256" s="10"/>
      <c r="B256" s="10"/>
      <c r="C256" s="10"/>
      <c r="D256" s="10"/>
      <c r="E256" s="12" t="s">
        <v>173</v>
      </c>
      <c r="F256" s="12"/>
      <c r="G256" s="12"/>
      <c r="H256" s="12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 t="s">
        <v>570</v>
      </c>
      <c r="Y256" s="10"/>
      <c r="Z256" s="10"/>
    </row>
    <row r="257" spans="1:26" ht="25.5" customHeight="1" x14ac:dyDescent="0.25">
      <c r="A257" s="10"/>
      <c r="B257" s="10" t="s">
        <v>571</v>
      </c>
      <c r="C257" s="10"/>
      <c r="D257" s="10"/>
      <c r="E257" s="12" t="s">
        <v>572</v>
      </c>
      <c r="F257" s="12"/>
      <c r="G257" s="12"/>
      <c r="H257" s="12"/>
      <c r="I257" s="10" t="s">
        <v>177</v>
      </c>
      <c r="J257" s="10" t="s">
        <v>573</v>
      </c>
      <c r="K257" s="10"/>
      <c r="L257" s="10"/>
      <c r="M257" s="10"/>
      <c r="N257" s="10"/>
      <c r="O257" s="10"/>
      <c r="P257" s="10" t="s">
        <v>573</v>
      </c>
      <c r="Q257" s="10"/>
      <c r="R257" s="10"/>
      <c r="S257" s="10"/>
      <c r="T257" s="10"/>
      <c r="U257" s="10"/>
      <c r="V257" s="10"/>
      <c r="W257" s="10"/>
      <c r="X257" s="10" t="s">
        <v>574</v>
      </c>
      <c r="Y257" s="10"/>
      <c r="Z257" s="10"/>
    </row>
    <row r="258" spans="1:26" ht="25.5" customHeight="1" x14ac:dyDescent="0.25">
      <c r="A258" s="10"/>
      <c r="B258" s="10" t="s">
        <v>575</v>
      </c>
      <c r="C258" s="10"/>
      <c r="D258" s="10"/>
      <c r="E258" s="12" t="s">
        <v>576</v>
      </c>
      <c r="F258" s="12"/>
      <c r="G258" s="12"/>
      <c r="H258" s="12"/>
      <c r="I258" s="10" t="s">
        <v>177</v>
      </c>
      <c r="J258" s="10" t="s">
        <v>577</v>
      </c>
      <c r="K258" s="10"/>
      <c r="L258" s="10"/>
      <c r="M258" s="10"/>
      <c r="N258" s="10"/>
      <c r="O258" s="10"/>
      <c r="P258" s="10" t="s">
        <v>577</v>
      </c>
      <c r="Q258" s="10"/>
      <c r="R258" s="10"/>
      <c r="S258" s="10"/>
      <c r="T258" s="10"/>
      <c r="U258" s="10"/>
      <c r="V258" s="10"/>
      <c r="W258" s="10"/>
      <c r="X258" s="10" t="s">
        <v>578</v>
      </c>
      <c r="Y258" s="10"/>
      <c r="Z258" s="10"/>
    </row>
    <row r="259" spans="1:26" ht="14.1" customHeight="1" x14ac:dyDescent="0.25">
      <c r="A259" s="10"/>
      <c r="B259" s="10"/>
      <c r="C259" s="10"/>
      <c r="D259" s="10"/>
      <c r="E259" s="13" t="s">
        <v>184</v>
      </c>
      <c r="F259" s="13"/>
      <c r="G259" s="13"/>
      <c r="H259" s="13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 t="s">
        <v>579</v>
      </c>
      <c r="W259" s="10"/>
      <c r="X259" s="10" t="s">
        <v>580</v>
      </c>
      <c r="Y259" s="10"/>
      <c r="Z259" s="10"/>
    </row>
    <row r="260" spans="1:26" ht="36.950000000000003" customHeight="1" x14ac:dyDescent="0.25">
      <c r="A260" s="10" t="s">
        <v>581</v>
      </c>
      <c r="B260" s="10" t="s">
        <v>582</v>
      </c>
      <c r="C260" s="10"/>
      <c r="D260" s="10"/>
      <c r="E260" s="12" t="s">
        <v>583</v>
      </c>
      <c r="F260" s="12"/>
      <c r="G260" s="12"/>
      <c r="H260" s="12"/>
      <c r="I260" s="10" t="s">
        <v>138</v>
      </c>
      <c r="J260" s="10" t="s">
        <v>26</v>
      </c>
      <c r="K260" s="10"/>
      <c r="L260" s="10"/>
      <c r="M260" s="10"/>
      <c r="N260" s="10"/>
      <c r="O260" s="10"/>
      <c r="P260" s="10" t="s">
        <v>26</v>
      </c>
      <c r="Q260" s="10"/>
      <c r="R260" s="10" t="s">
        <v>584</v>
      </c>
      <c r="S260" s="10"/>
      <c r="T260" s="10" t="s">
        <v>433</v>
      </c>
      <c r="U260" s="10"/>
      <c r="V260" s="10" t="s">
        <v>585</v>
      </c>
      <c r="W260" s="10"/>
      <c r="X260" s="10" t="s">
        <v>586</v>
      </c>
      <c r="Y260" s="10"/>
      <c r="Z260" s="10"/>
    </row>
    <row r="261" spans="1:26" ht="14.1" customHeight="1" x14ac:dyDescent="0.25">
      <c r="A261" s="10"/>
      <c r="B261" s="10"/>
      <c r="C261" s="10"/>
      <c r="D261" s="10"/>
      <c r="E261" s="13" t="s">
        <v>184</v>
      </c>
      <c r="F261" s="13"/>
      <c r="G261" s="13"/>
      <c r="H261" s="13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 t="s">
        <v>586</v>
      </c>
      <c r="Y261" s="10"/>
      <c r="Z261" s="10"/>
    </row>
    <row r="262" spans="1:26" ht="48.6" customHeight="1" x14ac:dyDescent="0.25">
      <c r="A262" s="10" t="s">
        <v>587</v>
      </c>
      <c r="B262" s="10" t="s">
        <v>588</v>
      </c>
      <c r="C262" s="10"/>
      <c r="D262" s="10"/>
      <c r="E262" s="12" t="s">
        <v>589</v>
      </c>
      <c r="F262" s="12"/>
      <c r="G262" s="12"/>
      <c r="H262" s="12"/>
      <c r="I262" s="10" t="s">
        <v>323</v>
      </c>
      <c r="J262" s="10" t="s">
        <v>379</v>
      </c>
      <c r="K262" s="10"/>
      <c r="L262" s="10"/>
      <c r="M262" s="10"/>
      <c r="N262" s="10"/>
      <c r="O262" s="10"/>
      <c r="P262" s="10" t="s">
        <v>379</v>
      </c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60" customHeight="1" x14ac:dyDescent="0.25">
      <c r="A263" s="10"/>
      <c r="B263" s="10" t="s">
        <v>139</v>
      </c>
      <c r="C263" s="10"/>
      <c r="D263" s="10"/>
      <c r="E263" s="12" t="s">
        <v>140</v>
      </c>
      <c r="F263" s="12"/>
      <c r="G263" s="12"/>
      <c r="H263" s="12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63.5" customHeight="1" x14ac:dyDescent="0.25">
      <c r="A264" s="10"/>
      <c r="B264" s="10" t="s">
        <v>141</v>
      </c>
      <c r="C264" s="10"/>
      <c r="D264" s="10"/>
      <c r="E264" s="12" t="s">
        <v>142</v>
      </c>
      <c r="F264" s="12"/>
      <c r="G264" s="12"/>
      <c r="H264" s="12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4.1" customHeight="1" x14ac:dyDescent="0.25">
      <c r="A265" s="10"/>
      <c r="B265" s="11" t="s">
        <v>22</v>
      </c>
      <c r="C265" s="11"/>
      <c r="D265" s="11"/>
      <c r="E265" s="12" t="s">
        <v>143</v>
      </c>
      <c r="F265" s="12"/>
      <c r="G265" s="12"/>
      <c r="H265" s="12"/>
      <c r="I265" s="10" t="s">
        <v>111</v>
      </c>
      <c r="J265" s="10"/>
      <c r="K265" s="10"/>
      <c r="L265" s="10"/>
      <c r="M265" s="10"/>
      <c r="N265" s="10"/>
      <c r="O265" s="10"/>
      <c r="P265" s="10" t="s">
        <v>590</v>
      </c>
      <c r="Q265" s="10"/>
      <c r="R265" s="10"/>
      <c r="S265" s="10"/>
      <c r="T265" s="10"/>
      <c r="U265" s="10"/>
      <c r="V265" s="10"/>
      <c r="W265" s="10"/>
      <c r="X265" s="10" t="s">
        <v>591</v>
      </c>
      <c r="Y265" s="10"/>
      <c r="Z265" s="10"/>
    </row>
    <row r="266" spans="1:26" ht="14.1" customHeight="1" x14ac:dyDescent="0.25">
      <c r="A266" s="10"/>
      <c r="B266" s="10" t="s">
        <v>592</v>
      </c>
      <c r="C266" s="10"/>
      <c r="D266" s="10"/>
      <c r="E266" s="12" t="s">
        <v>593</v>
      </c>
      <c r="F266" s="12"/>
      <c r="G266" s="12"/>
      <c r="H266" s="12"/>
      <c r="I266" s="10" t="s">
        <v>111</v>
      </c>
      <c r="J266" s="10" t="s">
        <v>594</v>
      </c>
      <c r="K266" s="10"/>
      <c r="L266" s="10"/>
      <c r="M266" s="10" t="s">
        <v>149</v>
      </c>
      <c r="N266" s="10"/>
      <c r="O266" s="10"/>
      <c r="P266" s="10" t="s">
        <v>590</v>
      </c>
      <c r="Q266" s="10"/>
      <c r="R266" s="10"/>
      <c r="S266" s="10"/>
      <c r="T266" s="10"/>
      <c r="U266" s="10"/>
      <c r="V266" s="10" t="s">
        <v>595</v>
      </c>
      <c r="W266" s="10"/>
      <c r="X266" s="10" t="s">
        <v>591</v>
      </c>
      <c r="Y266" s="10"/>
      <c r="Z266" s="10"/>
    </row>
    <row r="267" spans="1:26" ht="14.1" customHeight="1" x14ac:dyDescent="0.25">
      <c r="A267" s="10"/>
      <c r="B267" s="10"/>
      <c r="C267" s="10"/>
      <c r="D267" s="10"/>
      <c r="E267" s="12" t="s">
        <v>171</v>
      </c>
      <c r="F267" s="12"/>
      <c r="G267" s="12"/>
      <c r="H267" s="12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 t="s">
        <v>591</v>
      </c>
      <c r="Y267" s="10"/>
      <c r="Z267" s="10"/>
    </row>
    <row r="268" spans="1:26" ht="48.6" customHeight="1" x14ac:dyDescent="0.25">
      <c r="A268" s="10" t="s">
        <v>596</v>
      </c>
      <c r="B268" s="10" t="s">
        <v>567</v>
      </c>
      <c r="C268" s="10"/>
      <c r="D268" s="10"/>
      <c r="E268" s="12" t="s">
        <v>568</v>
      </c>
      <c r="F268" s="12"/>
      <c r="G268" s="12"/>
      <c r="H268" s="12"/>
      <c r="I268" s="10" t="s">
        <v>177</v>
      </c>
      <c r="J268" s="10" t="s">
        <v>23</v>
      </c>
      <c r="K268" s="10"/>
      <c r="L268" s="10"/>
      <c r="M268" s="10"/>
      <c r="N268" s="10"/>
      <c r="O268" s="10"/>
      <c r="P268" s="10" t="s">
        <v>23</v>
      </c>
      <c r="Q268" s="10"/>
      <c r="R268" s="10"/>
      <c r="S268" s="10"/>
      <c r="T268" s="10"/>
      <c r="U268" s="10"/>
      <c r="V268" s="10"/>
      <c r="W268" s="10"/>
      <c r="X268" s="10" t="s">
        <v>597</v>
      </c>
      <c r="Y268" s="10"/>
      <c r="Z268" s="10"/>
    </row>
    <row r="269" spans="1:26" ht="14.1" customHeight="1" x14ac:dyDescent="0.25">
      <c r="A269" s="10"/>
      <c r="B269" s="10"/>
      <c r="C269" s="10"/>
      <c r="D269" s="10"/>
      <c r="E269" s="12" t="s">
        <v>173</v>
      </c>
      <c r="F269" s="12"/>
      <c r="G269" s="12"/>
      <c r="H269" s="12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 t="s">
        <v>591</v>
      </c>
      <c r="Y269" s="10"/>
      <c r="Z269" s="10"/>
    </row>
    <row r="270" spans="1:26" ht="25.5" customHeight="1" x14ac:dyDescent="0.25">
      <c r="A270" s="10"/>
      <c r="B270" s="10" t="s">
        <v>571</v>
      </c>
      <c r="C270" s="10"/>
      <c r="D270" s="10"/>
      <c r="E270" s="12" t="s">
        <v>572</v>
      </c>
      <c r="F270" s="12"/>
      <c r="G270" s="12"/>
      <c r="H270" s="12"/>
      <c r="I270" s="10" t="s">
        <v>177</v>
      </c>
      <c r="J270" s="10" t="s">
        <v>573</v>
      </c>
      <c r="K270" s="10"/>
      <c r="L270" s="10"/>
      <c r="M270" s="10"/>
      <c r="N270" s="10"/>
      <c r="O270" s="10"/>
      <c r="P270" s="10" t="s">
        <v>573</v>
      </c>
      <c r="Q270" s="10"/>
      <c r="R270" s="10"/>
      <c r="S270" s="10"/>
      <c r="T270" s="10"/>
      <c r="U270" s="10"/>
      <c r="V270" s="10"/>
      <c r="W270" s="10"/>
      <c r="X270" s="10" t="s">
        <v>598</v>
      </c>
      <c r="Y270" s="10"/>
      <c r="Z270" s="10"/>
    </row>
    <row r="271" spans="1:26" ht="25.5" customHeight="1" x14ac:dyDescent="0.25">
      <c r="A271" s="10"/>
      <c r="B271" s="10" t="s">
        <v>575</v>
      </c>
      <c r="C271" s="10"/>
      <c r="D271" s="10"/>
      <c r="E271" s="12" t="s">
        <v>576</v>
      </c>
      <c r="F271" s="12"/>
      <c r="G271" s="12"/>
      <c r="H271" s="12"/>
      <c r="I271" s="10" t="s">
        <v>177</v>
      </c>
      <c r="J271" s="10" t="s">
        <v>577</v>
      </c>
      <c r="K271" s="10"/>
      <c r="L271" s="10"/>
      <c r="M271" s="10"/>
      <c r="N271" s="10"/>
      <c r="O271" s="10"/>
      <c r="P271" s="10" t="s">
        <v>577</v>
      </c>
      <c r="Q271" s="10"/>
      <c r="R271" s="10"/>
      <c r="S271" s="10"/>
      <c r="T271" s="10"/>
      <c r="U271" s="10"/>
      <c r="V271" s="10"/>
      <c r="W271" s="10"/>
      <c r="X271" s="10" t="s">
        <v>599</v>
      </c>
      <c r="Y271" s="10"/>
      <c r="Z271" s="10"/>
    </row>
    <row r="272" spans="1:26" ht="14.1" customHeight="1" x14ac:dyDescent="0.25">
      <c r="A272" s="10"/>
      <c r="B272" s="10"/>
      <c r="C272" s="10"/>
      <c r="D272" s="10"/>
      <c r="E272" s="13" t="s">
        <v>184</v>
      </c>
      <c r="F272" s="13"/>
      <c r="G272" s="13"/>
      <c r="H272" s="13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 t="s">
        <v>600</v>
      </c>
      <c r="W272" s="10"/>
      <c r="X272" s="10" t="s">
        <v>601</v>
      </c>
      <c r="Y272" s="10"/>
      <c r="Z272" s="10"/>
    </row>
    <row r="273" spans="1:26" ht="25.5" customHeight="1" x14ac:dyDescent="0.25">
      <c r="A273" s="10"/>
      <c r="B273" s="10"/>
      <c r="C273" s="10"/>
      <c r="D273" s="10"/>
      <c r="E273" s="13" t="s">
        <v>602</v>
      </c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0"/>
      <c r="X273" s="17" t="s">
        <v>603</v>
      </c>
      <c r="Y273" s="10"/>
      <c r="Z273" s="10"/>
    </row>
    <row r="274" spans="1:26" ht="14.1" customHeight="1" x14ac:dyDescent="0.25">
      <c r="A274" s="10"/>
      <c r="B274" s="10"/>
      <c r="C274" s="10"/>
      <c r="D274" s="10"/>
      <c r="E274" s="18" t="s">
        <v>604</v>
      </c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0"/>
      <c r="Y274" s="10"/>
      <c r="Z274" s="10"/>
    </row>
    <row r="275" spans="1:26" ht="14.1" customHeight="1" x14ac:dyDescent="0.25">
      <c r="A275" s="10"/>
      <c r="B275" s="10"/>
      <c r="C275" s="10"/>
      <c r="D275" s="10"/>
      <c r="E275" s="12" t="s">
        <v>605</v>
      </c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0"/>
      <c r="X275" s="10" t="s">
        <v>606</v>
      </c>
      <c r="Y275" s="10"/>
      <c r="Z275" s="10"/>
    </row>
    <row r="276" spans="1:26" ht="14.1" customHeight="1" x14ac:dyDescent="0.25">
      <c r="A276" s="10"/>
      <c r="B276" s="10"/>
      <c r="C276" s="10"/>
      <c r="D276" s="10"/>
      <c r="E276" s="12" t="s">
        <v>607</v>
      </c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0"/>
      <c r="X276" s="10" t="s">
        <v>608</v>
      </c>
      <c r="Y276" s="10"/>
      <c r="Z276" s="10"/>
    </row>
    <row r="277" spans="1:26" ht="14.1" customHeight="1" x14ac:dyDescent="0.25">
      <c r="A277" s="10"/>
      <c r="B277" s="10"/>
      <c r="C277" s="10"/>
      <c r="D277" s="10"/>
      <c r="E277" s="12" t="s">
        <v>609</v>
      </c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0"/>
      <c r="X277" s="10" t="s">
        <v>610</v>
      </c>
      <c r="Y277" s="10"/>
      <c r="Z277" s="10"/>
    </row>
    <row r="278" spans="1:26" ht="14.1" customHeight="1" x14ac:dyDescent="0.25">
      <c r="A278" s="10"/>
      <c r="B278" s="10"/>
      <c r="C278" s="10"/>
      <c r="D278" s="10"/>
      <c r="E278" s="12" t="s">
        <v>611</v>
      </c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0"/>
      <c r="X278" s="10" t="s">
        <v>612</v>
      </c>
      <c r="Y278" s="10"/>
      <c r="Z278" s="10"/>
    </row>
    <row r="279" spans="1:26" ht="14.1" customHeight="1" x14ac:dyDescent="0.25">
      <c r="A279" s="10"/>
      <c r="B279" s="10"/>
      <c r="C279" s="10"/>
      <c r="D279" s="10"/>
      <c r="E279" s="12" t="s">
        <v>613</v>
      </c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0"/>
      <c r="X279" s="10" t="s">
        <v>117</v>
      </c>
      <c r="Y279" s="10"/>
      <c r="Z279" s="10"/>
    </row>
    <row r="280" spans="1:26" ht="14.1" customHeight="1" x14ac:dyDescent="0.25">
      <c r="A280" s="10"/>
      <c r="B280" s="10"/>
      <c r="C280" s="10"/>
      <c r="D280" s="10"/>
      <c r="E280" s="12" t="s">
        <v>614</v>
      </c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0"/>
      <c r="X280" s="10" t="s">
        <v>615</v>
      </c>
      <c r="Y280" s="10"/>
      <c r="Z280" s="10"/>
    </row>
    <row r="281" spans="1:26" ht="14.1" customHeight="1" x14ac:dyDescent="0.25">
      <c r="A281" s="10"/>
      <c r="B281" s="10"/>
      <c r="C281" s="10"/>
      <c r="D281" s="10"/>
      <c r="E281" s="12" t="s">
        <v>616</v>
      </c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0"/>
      <c r="X281" s="10" t="s">
        <v>617</v>
      </c>
      <c r="Y281" s="10"/>
      <c r="Z281" s="10"/>
    </row>
    <row r="282" spans="1:26" ht="14.1" customHeight="1" x14ac:dyDescent="0.25">
      <c r="A282" s="10"/>
      <c r="B282" s="10"/>
      <c r="C282" s="10"/>
      <c r="D282" s="10"/>
      <c r="E282" s="12" t="s">
        <v>618</v>
      </c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0"/>
      <c r="X282" s="10" t="s">
        <v>619</v>
      </c>
      <c r="Y282" s="10"/>
      <c r="Z282" s="10"/>
    </row>
    <row r="283" spans="1:26" ht="14.1" customHeight="1" x14ac:dyDescent="0.25">
      <c r="A283" s="10"/>
      <c r="B283" s="10"/>
      <c r="C283" s="10"/>
      <c r="D283" s="10"/>
      <c r="E283" s="12" t="s">
        <v>620</v>
      </c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0"/>
      <c r="X283" s="10" t="s">
        <v>117</v>
      </c>
      <c r="Y283" s="10"/>
      <c r="Z283" s="10"/>
    </row>
    <row r="284" spans="1:26" ht="14.1" customHeight="1" x14ac:dyDescent="0.25">
      <c r="A284" s="10"/>
      <c r="B284" s="10"/>
      <c r="C284" s="10"/>
      <c r="D284" s="10"/>
      <c r="E284" s="12" t="s">
        <v>621</v>
      </c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0"/>
      <c r="X284" s="10" t="s">
        <v>117</v>
      </c>
      <c r="Y284" s="10"/>
      <c r="Z284" s="10"/>
    </row>
    <row r="285" spans="1:26" ht="25.5" customHeight="1" x14ac:dyDescent="0.25">
      <c r="A285" s="10"/>
      <c r="B285" s="10"/>
      <c r="C285" s="10"/>
      <c r="D285" s="10"/>
      <c r="E285" s="13" t="s">
        <v>622</v>
      </c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0"/>
      <c r="X285" s="17" t="s">
        <v>623</v>
      </c>
      <c r="Y285" s="10"/>
      <c r="Z285" s="10"/>
    </row>
    <row r="286" spans="1:26" ht="14.1" customHeight="1" x14ac:dyDescent="0.25">
      <c r="A286" s="10"/>
      <c r="B286" s="10"/>
      <c r="C286" s="10"/>
      <c r="D286" s="10"/>
      <c r="E286" s="18" t="s">
        <v>604</v>
      </c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0"/>
      <c r="Y286" s="10"/>
      <c r="Z286" s="10"/>
    </row>
    <row r="287" spans="1:26" ht="25.5" customHeight="1" x14ac:dyDescent="0.25">
      <c r="A287" s="10"/>
      <c r="B287" s="10"/>
      <c r="C287" s="10"/>
      <c r="D287" s="10"/>
      <c r="E287" s="12" t="s">
        <v>624</v>
      </c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0"/>
      <c r="X287" s="10" t="s">
        <v>117</v>
      </c>
      <c r="Y287" s="10"/>
      <c r="Z287" s="10"/>
    </row>
    <row r="288" spans="1:26" ht="14.1" customHeight="1" x14ac:dyDescent="0.25">
      <c r="A288" s="10"/>
      <c r="B288" s="10"/>
      <c r="C288" s="10"/>
      <c r="D288" s="10"/>
      <c r="E288" s="12" t="s">
        <v>625</v>
      </c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0"/>
      <c r="X288" s="10" t="s">
        <v>117</v>
      </c>
      <c r="Y288" s="10"/>
      <c r="Z288" s="10"/>
    </row>
    <row r="289" spans="1:26" ht="14.1" customHeight="1" x14ac:dyDescent="0.25">
      <c r="A289" s="10"/>
      <c r="B289" s="10"/>
      <c r="C289" s="10"/>
      <c r="D289" s="10"/>
      <c r="E289" s="18" t="s">
        <v>626</v>
      </c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0"/>
      <c r="Y289" s="10"/>
      <c r="Z289" s="10"/>
    </row>
    <row r="290" spans="1:26" ht="14.1" customHeight="1" x14ac:dyDescent="0.25">
      <c r="A290" s="10"/>
      <c r="B290" s="10"/>
      <c r="C290" s="10"/>
      <c r="D290" s="10"/>
      <c r="E290" s="12" t="s">
        <v>627</v>
      </c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0"/>
      <c r="X290" s="10" t="s">
        <v>110</v>
      </c>
      <c r="Y290" s="10"/>
      <c r="Z290" s="10"/>
    </row>
    <row r="291" spans="1:26" ht="14.1" customHeight="1" x14ac:dyDescent="0.25">
      <c r="A291" s="10"/>
      <c r="B291" s="10"/>
      <c r="C291" s="10"/>
      <c r="D291" s="10"/>
      <c r="E291" s="12" t="s">
        <v>628</v>
      </c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0"/>
      <c r="X291" s="10" t="s">
        <v>115</v>
      </c>
      <c r="Y291" s="10"/>
      <c r="Z291" s="10"/>
    </row>
    <row r="292" spans="1:26" ht="12.7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4.1" customHeight="1" x14ac:dyDescent="0.25">
      <c r="A293" s="10"/>
      <c r="B293" s="10"/>
      <c r="C293" s="10"/>
      <c r="D293" s="10"/>
      <c r="E293" s="10"/>
      <c r="F293" s="13" t="s">
        <v>629</v>
      </c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0"/>
      <c r="Z293" s="10"/>
    </row>
    <row r="294" spans="1:26" ht="12.75" customHeight="1" x14ac:dyDescent="0.25">
      <c r="A294" s="10"/>
      <c r="B294" s="10"/>
      <c r="C294" s="10"/>
      <c r="D294" s="10"/>
      <c r="E294" s="10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0"/>
      <c r="Z294" s="10"/>
    </row>
    <row r="295" spans="1:26" ht="14.1" customHeight="1" x14ac:dyDescent="0.25">
      <c r="A295" s="10"/>
      <c r="B295" s="10"/>
      <c r="C295" s="10"/>
      <c r="D295" s="10"/>
      <c r="E295" s="10"/>
      <c r="F295" s="13" t="s">
        <v>630</v>
      </c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0"/>
      <c r="X295" s="10"/>
      <c r="Y295" s="17" t="s">
        <v>631</v>
      </c>
      <c r="Z295" s="10"/>
    </row>
    <row r="296" spans="1:26" ht="14.1" customHeight="1" x14ac:dyDescent="0.25">
      <c r="A296" s="10"/>
      <c r="B296" s="10"/>
      <c r="C296" s="10"/>
      <c r="D296" s="10"/>
      <c r="E296" s="10"/>
      <c r="F296" s="18" t="s">
        <v>604</v>
      </c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0"/>
      <c r="Z296" s="10"/>
    </row>
    <row r="297" spans="1:26" ht="14.1" customHeight="1" x14ac:dyDescent="0.25">
      <c r="A297" s="10"/>
      <c r="B297" s="10"/>
      <c r="C297" s="10"/>
      <c r="D297" s="10"/>
      <c r="E297" s="10"/>
      <c r="F297" s="12" t="s">
        <v>632</v>
      </c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0"/>
      <c r="X297" s="10"/>
      <c r="Y297" s="10" t="s">
        <v>633</v>
      </c>
      <c r="Z297" s="10"/>
    </row>
    <row r="298" spans="1:26" ht="14.1" customHeight="1" x14ac:dyDescent="0.25">
      <c r="A298" s="10"/>
      <c r="B298" s="10"/>
      <c r="C298" s="10"/>
      <c r="D298" s="10"/>
      <c r="E298" s="10"/>
      <c r="F298" s="18" t="s">
        <v>634</v>
      </c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0"/>
      <c r="Z298" s="10"/>
    </row>
    <row r="299" spans="1:26" ht="14.1" customHeight="1" x14ac:dyDescent="0.25">
      <c r="A299" s="10"/>
      <c r="B299" s="10"/>
      <c r="C299" s="10"/>
      <c r="D299" s="10"/>
      <c r="E299" s="10"/>
      <c r="F299" s="12" t="s">
        <v>635</v>
      </c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0"/>
      <c r="X299" s="10"/>
      <c r="Y299" s="10" t="s">
        <v>636</v>
      </c>
      <c r="Z299" s="10"/>
    </row>
    <row r="300" spans="1:26" ht="14.1" customHeight="1" x14ac:dyDescent="0.25">
      <c r="A300" s="10"/>
      <c r="B300" s="10"/>
      <c r="C300" s="10"/>
      <c r="D300" s="10"/>
      <c r="E300" s="10"/>
      <c r="F300" s="12" t="s">
        <v>637</v>
      </c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0"/>
      <c r="X300" s="10"/>
      <c r="Y300" s="10" t="s">
        <v>638</v>
      </c>
      <c r="Z300" s="10"/>
    </row>
    <row r="301" spans="1:26" ht="14.1" customHeight="1" x14ac:dyDescent="0.25">
      <c r="A301" s="10"/>
      <c r="B301" s="10"/>
      <c r="C301" s="10"/>
      <c r="D301" s="10"/>
      <c r="E301" s="10"/>
      <c r="F301" s="12" t="s">
        <v>639</v>
      </c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0"/>
      <c r="X301" s="10"/>
      <c r="Y301" s="10" t="s">
        <v>640</v>
      </c>
      <c r="Z301" s="10"/>
    </row>
    <row r="302" spans="1:26" ht="14.1" customHeight="1" x14ac:dyDescent="0.25">
      <c r="A302" s="10"/>
      <c r="B302" s="10"/>
      <c r="C302" s="10"/>
      <c r="D302" s="10"/>
      <c r="E302" s="10"/>
      <c r="F302" s="12" t="s">
        <v>641</v>
      </c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0"/>
      <c r="X302" s="10"/>
      <c r="Y302" s="10" t="s">
        <v>642</v>
      </c>
      <c r="Z302" s="10"/>
    </row>
    <row r="303" spans="1:26" ht="14.1" customHeight="1" x14ac:dyDescent="0.25">
      <c r="A303" s="10"/>
      <c r="B303" s="10"/>
      <c r="C303" s="10"/>
      <c r="D303" s="10"/>
      <c r="E303" s="10"/>
      <c r="F303" s="12" t="s">
        <v>643</v>
      </c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0"/>
      <c r="X303" s="10"/>
      <c r="Y303" s="10" t="s">
        <v>644</v>
      </c>
      <c r="Z303" s="10"/>
    </row>
    <row r="304" spans="1:26" ht="14.1" customHeight="1" x14ac:dyDescent="0.25">
      <c r="A304" s="10"/>
      <c r="B304" s="10"/>
      <c r="C304" s="10"/>
      <c r="D304" s="10"/>
      <c r="E304" s="10"/>
      <c r="F304" s="12" t="s">
        <v>645</v>
      </c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0"/>
      <c r="X304" s="10"/>
      <c r="Y304" s="10" t="s">
        <v>646</v>
      </c>
      <c r="Z304" s="10"/>
    </row>
    <row r="305" spans="1:26" ht="14.1" customHeight="1" x14ac:dyDescent="0.25">
      <c r="A305" s="10"/>
      <c r="B305" s="10"/>
      <c r="C305" s="10"/>
      <c r="D305" s="10"/>
      <c r="E305" s="10"/>
      <c r="F305" s="12" t="s">
        <v>647</v>
      </c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0"/>
      <c r="X305" s="10"/>
      <c r="Y305" s="10" t="s">
        <v>648</v>
      </c>
      <c r="Z305" s="10"/>
    </row>
    <row r="306" spans="1:26" ht="12.75" customHeight="1" x14ac:dyDescent="0.25">
      <c r="A306" s="10"/>
      <c r="B306" s="10"/>
      <c r="C306" s="10"/>
      <c r="D306" s="10"/>
      <c r="E306" s="10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0"/>
      <c r="Z306" s="10"/>
    </row>
    <row r="307" spans="1:26" ht="14.1" customHeight="1" x14ac:dyDescent="0.25">
      <c r="A307" s="10"/>
      <c r="B307" s="10"/>
      <c r="C307" s="10"/>
      <c r="D307" s="10"/>
      <c r="E307" s="10"/>
      <c r="F307" s="13" t="s">
        <v>649</v>
      </c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0"/>
      <c r="X307" s="10"/>
      <c r="Y307" s="17" t="s">
        <v>650</v>
      </c>
      <c r="Z307" s="10"/>
    </row>
    <row r="308" spans="1:26" ht="14.1" customHeight="1" x14ac:dyDescent="0.25">
      <c r="A308" s="10"/>
      <c r="B308" s="10"/>
      <c r="C308" s="10"/>
      <c r="D308" s="10"/>
      <c r="E308" s="10"/>
      <c r="F308" s="18" t="s">
        <v>604</v>
      </c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0"/>
      <c r="Z308" s="10"/>
    </row>
    <row r="309" spans="1:26" ht="14.1" customHeight="1" x14ac:dyDescent="0.25">
      <c r="A309" s="10"/>
      <c r="B309" s="10"/>
      <c r="C309" s="10"/>
      <c r="D309" s="10"/>
      <c r="E309" s="10"/>
      <c r="F309" s="12" t="s">
        <v>632</v>
      </c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0"/>
      <c r="X309" s="10"/>
      <c r="Y309" s="10" t="s">
        <v>651</v>
      </c>
      <c r="Z309" s="10"/>
    </row>
    <row r="310" spans="1:26" ht="14.1" customHeight="1" x14ac:dyDescent="0.25">
      <c r="A310" s="10"/>
      <c r="B310" s="10"/>
      <c r="C310" s="10"/>
      <c r="D310" s="10"/>
      <c r="E310" s="10"/>
      <c r="F310" s="18" t="s">
        <v>634</v>
      </c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0"/>
      <c r="Z310" s="10"/>
    </row>
    <row r="311" spans="1:26" ht="14.1" customHeight="1" x14ac:dyDescent="0.25">
      <c r="A311" s="10"/>
      <c r="B311" s="10"/>
      <c r="C311" s="10"/>
      <c r="D311" s="10"/>
      <c r="E311" s="10"/>
      <c r="F311" s="12" t="s">
        <v>635</v>
      </c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0"/>
      <c r="X311" s="10"/>
      <c r="Y311" s="10" t="s">
        <v>652</v>
      </c>
      <c r="Z311" s="10"/>
    </row>
    <row r="312" spans="1:26" ht="14.1" customHeight="1" x14ac:dyDescent="0.25">
      <c r="A312" s="10"/>
      <c r="B312" s="10"/>
      <c r="C312" s="10"/>
      <c r="D312" s="10"/>
      <c r="E312" s="10"/>
      <c r="F312" s="12" t="s">
        <v>637</v>
      </c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0"/>
      <c r="X312" s="10"/>
      <c r="Y312" s="10" t="s">
        <v>561</v>
      </c>
      <c r="Z312" s="10"/>
    </row>
    <row r="313" spans="1:26" ht="14.1" customHeight="1" x14ac:dyDescent="0.25">
      <c r="A313" s="10"/>
      <c r="B313" s="10"/>
      <c r="C313" s="10"/>
      <c r="D313" s="10"/>
      <c r="E313" s="10"/>
      <c r="F313" s="12" t="s">
        <v>639</v>
      </c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0"/>
      <c r="X313" s="10"/>
      <c r="Y313" s="10" t="s">
        <v>563</v>
      </c>
      <c r="Z313" s="10"/>
    </row>
    <row r="314" spans="1:26" ht="14.1" customHeight="1" x14ac:dyDescent="0.25">
      <c r="A314" s="10"/>
      <c r="B314" s="10"/>
      <c r="C314" s="10"/>
      <c r="D314" s="10"/>
      <c r="E314" s="10"/>
      <c r="F314" s="12" t="s">
        <v>641</v>
      </c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0"/>
      <c r="X314" s="10"/>
      <c r="Y314" s="10" t="s">
        <v>653</v>
      </c>
      <c r="Z314" s="10"/>
    </row>
    <row r="315" spans="1:26" ht="14.1" customHeight="1" x14ac:dyDescent="0.25">
      <c r="A315" s="10"/>
      <c r="B315" s="10"/>
      <c r="C315" s="10"/>
      <c r="D315" s="10"/>
      <c r="E315" s="10"/>
      <c r="F315" s="12" t="s">
        <v>643</v>
      </c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0"/>
      <c r="X315" s="10"/>
      <c r="Y315" s="10" t="s">
        <v>654</v>
      </c>
      <c r="Z315" s="10"/>
    </row>
    <row r="316" spans="1:26" ht="14.1" customHeight="1" x14ac:dyDescent="0.25">
      <c r="A316" s="10"/>
      <c r="B316" s="10"/>
      <c r="C316" s="10"/>
      <c r="D316" s="10"/>
      <c r="E316" s="10"/>
      <c r="F316" s="12" t="s">
        <v>645</v>
      </c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0"/>
      <c r="X316" s="10"/>
      <c r="Y316" s="10" t="s">
        <v>655</v>
      </c>
      <c r="Z316" s="10"/>
    </row>
    <row r="317" spans="1:26" ht="14.1" customHeight="1" x14ac:dyDescent="0.25">
      <c r="A317" s="10"/>
      <c r="B317" s="10"/>
      <c r="C317" s="10"/>
      <c r="D317" s="10"/>
      <c r="E317" s="10"/>
      <c r="F317" s="12" t="s">
        <v>647</v>
      </c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0"/>
      <c r="X317" s="10"/>
      <c r="Y317" s="10" t="s">
        <v>656</v>
      </c>
      <c r="Z317" s="10"/>
    </row>
    <row r="318" spans="1:26" ht="12.75" customHeight="1" x14ac:dyDescent="0.25">
      <c r="A318" s="10"/>
      <c r="B318" s="10"/>
      <c r="C318" s="10"/>
      <c r="D318" s="10"/>
      <c r="E318" s="10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0"/>
      <c r="Z318" s="10"/>
    </row>
    <row r="319" spans="1:26" ht="14.1" customHeight="1" x14ac:dyDescent="0.25">
      <c r="A319" s="10"/>
      <c r="B319" s="10"/>
      <c r="C319" s="10"/>
      <c r="D319" s="10"/>
      <c r="E319" s="10"/>
      <c r="F319" s="13" t="s">
        <v>657</v>
      </c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0"/>
      <c r="X319" s="10"/>
      <c r="Y319" s="17" t="s">
        <v>623</v>
      </c>
      <c r="Z319" s="10"/>
    </row>
    <row r="320" spans="1:26" ht="25.5" customHeight="1" x14ac:dyDescent="0.25">
      <c r="A320" s="10"/>
      <c r="B320" s="10"/>
      <c r="C320" s="10"/>
      <c r="D320" s="10"/>
      <c r="E320" s="10"/>
      <c r="F320" s="12" t="s">
        <v>658</v>
      </c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0" t="s">
        <v>659</v>
      </c>
      <c r="X320" s="10"/>
      <c r="Y320" s="10" t="s">
        <v>660</v>
      </c>
      <c r="Z320" s="10"/>
    </row>
    <row r="321" spans="1:26" ht="14.1" customHeight="1" x14ac:dyDescent="0.25">
      <c r="A321" s="10"/>
      <c r="B321" s="10"/>
      <c r="C321" s="10"/>
      <c r="D321" s="10"/>
      <c r="E321" s="10"/>
      <c r="F321" s="12" t="s">
        <v>661</v>
      </c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0"/>
      <c r="X321" s="10"/>
      <c r="Y321" s="10" t="s">
        <v>660</v>
      </c>
      <c r="Z321" s="10"/>
    </row>
    <row r="322" spans="1:26" ht="14.1" customHeight="1" x14ac:dyDescent="0.25">
      <c r="A322" s="10"/>
      <c r="B322" s="10"/>
      <c r="C322" s="10"/>
      <c r="D322" s="10"/>
      <c r="E322" s="10"/>
      <c r="F322" s="12" t="s">
        <v>662</v>
      </c>
      <c r="G322" s="12"/>
      <c r="H322" s="12"/>
      <c r="I322" s="12"/>
      <c r="J322" s="12" t="s">
        <v>663</v>
      </c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0" t="s">
        <v>664</v>
      </c>
      <c r="X322" s="10"/>
      <c r="Y322" s="10" t="s">
        <v>665</v>
      </c>
      <c r="Z322" s="10"/>
    </row>
    <row r="323" spans="1:26" ht="14.1" customHeight="1" x14ac:dyDescent="0.25">
      <c r="A323" s="10"/>
      <c r="B323" s="10"/>
      <c r="C323" s="10"/>
      <c r="D323" s="10"/>
      <c r="E323" s="10"/>
      <c r="F323" s="12" t="s">
        <v>661</v>
      </c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0"/>
      <c r="X323" s="10"/>
      <c r="Y323" s="10" t="s">
        <v>666</v>
      </c>
      <c r="Z323" s="10"/>
    </row>
    <row r="324" spans="1:26" ht="14.1" customHeight="1" x14ac:dyDescent="0.25">
      <c r="A324" s="10"/>
      <c r="B324" s="10"/>
      <c r="C324" s="10"/>
      <c r="D324" s="10"/>
      <c r="E324" s="10"/>
      <c r="F324" s="18" t="s">
        <v>604</v>
      </c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0"/>
      <c r="Z324" s="10"/>
    </row>
    <row r="325" spans="1:26" ht="14.1" customHeight="1" x14ac:dyDescent="0.25">
      <c r="A325" s="10"/>
      <c r="B325" s="10"/>
      <c r="C325" s="10"/>
      <c r="D325" s="10"/>
      <c r="E325" s="10"/>
      <c r="F325" s="12" t="s">
        <v>632</v>
      </c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0"/>
      <c r="X325" s="10"/>
      <c r="Y325" s="10" t="s">
        <v>667</v>
      </c>
      <c r="Z325" s="10"/>
    </row>
    <row r="326" spans="1:26" ht="14.1" customHeight="1" x14ac:dyDescent="0.25">
      <c r="A326" s="10"/>
      <c r="B326" s="10"/>
      <c r="C326" s="10"/>
      <c r="D326" s="10"/>
      <c r="E326" s="10"/>
      <c r="F326" s="18" t="s">
        <v>634</v>
      </c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0"/>
      <c r="Z326" s="10"/>
    </row>
    <row r="327" spans="1:26" ht="14.1" customHeight="1" x14ac:dyDescent="0.25">
      <c r="A327" s="10"/>
      <c r="B327" s="10"/>
      <c r="C327" s="10"/>
      <c r="D327" s="10"/>
      <c r="E327" s="10"/>
      <c r="F327" s="12" t="s">
        <v>635</v>
      </c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0"/>
      <c r="X327" s="10"/>
      <c r="Y327" s="10" t="s">
        <v>668</v>
      </c>
      <c r="Z327" s="10"/>
    </row>
    <row r="328" spans="1:26" ht="14.1" customHeight="1" x14ac:dyDescent="0.25">
      <c r="A328" s="10"/>
      <c r="B328" s="10"/>
      <c r="C328" s="10"/>
      <c r="D328" s="10"/>
      <c r="E328" s="10"/>
      <c r="F328" s="12" t="s">
        <v>637</v>
      </c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0"/>
      <c r="X328" s="10"/>
      <c r="Y328" s="10" t="s">
        <v>669</v>
      </c>
      <c r="Z328" s="10"/>
    </row>
    <row r="329" spans="1:26" ht="14.1" customHeight="1" x14ac:dyDescent="0.25">
      <c r="A329" s="10"/>
      <c r="B329" s="10"/>
      <c r="C329" s="10"/>
      <c r="D329" s="10"/>
      <c r="E329" s="10"/>
      <c r="F329" s="12" t="s">
        <v>639</v>
      </c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0"/>
      <c r="X329" s="10"/>
      <c r="Y329" s="10" t="s">
        <v>670</v>
      </c>
      <c r="Z329" s="10"/>
    </row>
    <row r="330" spans="1:26" ht="14.1" customHeight="1" x14ac:dyDescent="0.25">
      <c r="A330" s="10"/>
      <c r="B330" s="10"/>
      <c r="C330" s="10"/>
      <c r="D330" s="10"/>
      <c r="E330" s="10"/>
      <c r="F330" s="12" t="s">
        <v>641</v>
      </c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0"/>
      <c r="X330" s="10"/>
      <c r="Y330" s="10" t="s">
        <v>671</v>
      </c>
      <c r="Z330" s="10"/>
    </row>
    <row r="331" spans="1:26" ht="14.1" customHeight="1" x14ac:dyDescent="0.25">
      <c r="A331" s="10"/>
      <c r="B331" s="10"/>
      <c r="C331" s="10"/>
      <c r="D331" s="10"/>
      <c r="E331" s="10"/>
      <c r="F331" s="12" t="s">
        <v>672</v>
      </c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0"/>
      <c r="X331" s="10"/>
      <c r="Y331" s="10" t="s">
        <v>117</v>
      </c>
      <c r="Z331" s="10"/>
    </row>
    <row r="332" spans="1:26" ht="14.1" customHeight="1" x14ac:dyDescent="0.25">
      <c r="A332" s="10"/>
      <c r="B332" s="10"/>
      <c r="C332" s="10"/>
      <c r="D332" s="10"/>
      <c r="E332" s="10"/>
      <c r="F332" s="12" t="s">
        <v>643</v>
      </c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0"/>
      <c r="X332" s="10"/>
      <c r="Y332" s="10" t="s">
        <v>673</v>
      </c>
      <c r="Z332" s="10"/>
    </row>
    <row r="333" spans="1:26" ht="14.1" customHeight="1" x14ac:dyDescent="0.25">
      <c r="A333" s="10"/>
      <c r="B333" s="10"/>
      <c r="C333" s="10"/>
      <c r="D333" s="10"/>
      <c r="E333" s="10"/>
      <c r="F333" s="12" t="s">
        <v>645</v>
      </c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0"/>
      <c r="X333" s="10"/>
      <c r="Y333" s="10" t="s">
        <v>674</v>
      </c>
      <c r="Z333" s="10"/>
    </row>
    <row r="334" spans="1:26" ht="14.1" customHeight="1" x14ac:dyDescent="0.25">
      <c r="A334" s="10"/>
      <c r="B334" s="10"/>
      <c r="C334" s="10"/>
      <c r="D334" s="10"/>
      <c r="E334" s="10"/>
      <c r="F334" s="12" t="s">
        <v>647</v>
      </c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0"/>
      <c r="X334" s="10"/>
      <c r="Y334" s="10" t="s">
        <v>675</v>
      </c>
      <c r="Z334" s="10"/>
    </row>
    <row r="335" spans="1:26" ht="14.1" customHeight="1" x14ac:dyDescent="0.25">
      <c r="A335" s="10"/>
      <c r="B335" s="10"/>
      <c r="C335" s="10"/>
      <c r="D335" s="10"/>
      <c r="E335" s="10"/>
      <c r="F335" s="12" t="s">
        <v>676</v>
      </c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0"/>
      <c r="X335" s="10"/>
      <c r="Y335" s="10" t="s">
        <v>117</v>
      </c>
      <c r="Z335" s="10"/>
    </row>
    <row r="336" spans="1:26" ht="14.1" customHeight="1" x14ac:dyDescent="0.25">
      <c r="A336" s="10"/>
      <c r="B336" s="10"/>
      <c r="C336" s="10"/>
      <c r="D336" s="10"/>
      <c r="E336" s="10"/>
      <c r="F336" s="12" t="s">
        <v>677</v>
      </c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0"/>
      <c r="X336" s="10"/>
      <c r="Y336" s="10" t="s">
        <v>117</v>
      </c>
      <c r="Z336" s="10"/>
    </row>
    <row r="337" spans="1:26" ht="12.75" customHeight="1" x14ac:dyDescent="0.25">
      <c r="A337" s="10"/>
      <c r="B337" s="10"/>
      <c r="C337" s="10"/>
      <c r="D337" s="10"/>
      <c r="E337" s="10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0"/>
      <c r="Z337" s="10"/>
    </row>
    <row r="338" spans="1:26" ht="14.1" customHeight="1" x14ac:dyDescent="0.25">
      <c r="A338" s="10"/>
      <c r="B338" s="10"/>
      <c r="C338" s="10"/>
      <c r="D338" s="10"/>
      <c r="E338" s="10"/>
      <c r="F338" s="19" t="s">
        <v>678</v>
      </c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0"/>
      <c r="Z338" s="10"/>
    </row>
    <row r="339" spans="1:26" ht="25.5" customHeight="1" x14ac:dyDescent="0.25">
      <c r="A339" s="10"/>
      <c r="B339" s="10"/>
      <c r="C339" s="10"/>
      <c r="D339" s="10"/>
      <c r="E339" s="10"/>
      <c r="F339" s="12" t="s">
        <v>624</v>
      </c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0"/>
      <c r="X339" s="10"/>
      <c r="Y339" s="10" t="s">
        <v>117</v>
      </c>
      <c r="Z339" s="10"/>
    </row>
    <row r="340" spans="1:26" ht="14.1" customHeight="1" x14ac:dyDescent="0.25">
      <c r="A340" s="10"/>
      <c r="B340" s="10"/>
      <c r="C340" s="10"/>
      <c r="D340" s="10"/>
      <c r="E340" s="10"/>
      <c r="F340" s="12" t="s">
        <v>625</v>
      </c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0"/>
      <c r="X340" s="10"/>
      <c r="Y340" s="10" t="s">
        <v>117</v>
      </c>
      <c r="Z340" s="10"/>
    </row>
    <row r="341" spans="1:26" ht="14.1" customHeight="1" x14ac:dyDescent="0.25">
      <c r="A341" s="10"/>
      <c r="B341" s="10"/>
      <c r="C341" s="10"/>
      <c r="D341" s="10"/>
      <c r="E341" s="10"/>
      <c r="F341" s="12" t="s">
        <v>627</v>
      </c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0"/>
      <c r="X341" s="10"/>
      <c r="Y341" s="10" t="s">
        <v>110</v>
      </c>
      <c r="Z341" s="10"/>
    </row>
    <row r="342" spans="1:26" ht="14.1" customHeight="1" x14ac:dyDescent="0.25">
      <c r="A342" s="10"/>
      <c r="B342" s="10"/>
      <c r="C342" s="10"/>
      <c r="D342" s="10"/>
      <c r="E342" s="10"/>
      <c r="F342" s="12" t="s">
        <v>628</v>
      </c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0"/>
      <c r="X342" s="10"/>
      <c r="Y342" s="10" t="s">
        <v>115</v>
      </c>
      <c r="Z342" s="10"/>
    </row>
    <row r="343" spans="1:26" ht="12.7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3.7" customHeight="1" x14ac:dyDescent="0.25">
      <c r="A344" s="1" t="s">
        <v>679</v>
      </c>
      <c r="B344" s="1"/>
      <c r="C344" s="1"/>
      <c r="D344" s="8" t="s">
        <v>680</v>
      </c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5">
      <c r="A345" s="1"/>
      <c r="B345" s="1"/>
      <c r="C345" s="1"/>
      <c r="D345" s="15" t="s">
        <v>78</v>
      </c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"/>
      <c r="T345" s="1"/>
      <c r="U345" s="1"/>
      <c r="V345" s="1"/>
      <c r="W345" s="1"/>
      <c r="X345" s="1"/>
      <c r="Y345" s="1"/>
      <c r="Z345" s="1"/>
    </row>
    <row r="346" spans="1:26" ht="13.7" customHeight="1" x14ac:dyDescent="0.25">
      <c r="A346" s="1" t="s">
        <v>681</v>
      </c>
      <c r="B346" s="1"/>
      <c r="C346" s="1"/>
      <c r="D346" s="8" t="s">
        <v>680</v>
      </c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5">
      <c r="A347" s="1"/>
      <c r="B347" s="1"/>
      <c r="C347" s="1"/>
      <c r="D347" s="15" t="s">
        <v>78</v>
      </c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</sheetData>
  <mergeCells count="3386">
    <mergeCell ref="A343:Z343"/>
    <mergeCell ref="A344:C345"/>
    <mergeCell ref="D344:R344"/>
    <mergeCell ref="D345:R345"/>
    <mergeCell ref="S344:Z345"/>
    <mergeCell ref="A346:C347"/>
    <mergeCell ref="D346:R346"/>
    <mergeCell ref="D347:R347"/>
    <mergeCell ref="S346:Z347"/>
    <mergeCell ref="A348:Z348"/>
    <mergeCell ref="A340:B340"/>
    <mergeCell ref="C340:E340"/>
    <mergeCell ref="F340:I340"/>
    <mergeCell ref="J340:V340"/>
    <mergeCell ref="W340:X340"/>
    <mergeCell ref="Y340:Z340"/>
    <mergeCell ref="A341:B341"/>
    <mergeCell ref="C341:E341"/>
    <mergeCell ref="F341:I341"/>
    <mergeCell ref="J341:V341"/>
    <mergeCell ref="W341:X341"/>
    <mergeCell ref="Y341:Z341"/>
    <mergeCell ref="A342:B342"/>
    <mergeCell ref="C342:E342"/>
    <mergeCell ref="F342:I342"/>
    <mergeCell ref="J342:V342"/>
    <mergeCell ref="W342:X342"/>
    <mergeCell ref="Y342:Z342"/>
    <mergeCell ref="A336:B336"/>
    <mergeCell ref="C336:E336"/>
    <mergeCell ref="F336:I336"/>
    <mergeCell ref="J336:V336"/>
    <mergeCell ref="W336:X336"/>
    <mergeCell ref="Y336:Z336"/>
    <mergeCell ref="A337:B337"/>
    <mergeCell ref="C337:E337"/>
    <mergeCell ref="F337:X337"/>
    <mergeCell ref="Y337:Z337"/>
    <mergeCell ref="A338:B338"/>
    <mergeCell ref="C338:E338"/>
    <mergeCell ref="F338:X338"/>
    <mergeCell ref="Y338:Z338"/>
    <mergeCell ref="A339:B339"/>
    <mergeCell ref="C339:E339"/>
    <mergeCell ref="F339:I339"/>
    <mergeCell ref="J339:V339"/>
    <mergeCell ref="W339:X339"/>
    <mergeCell ref="Y339:Z339"/>
    <mergeCell ref="A333:B333"/>
    <mergeCell ref="C333:E333"/>
    <mergeCell ref="F333:I333"/>
    <mergeCell ref="J333:V333"/>
    <mergeCell ref="W333:X333"/>
    <mergeCell ref="Y333:Z333"/>
    <mergeCell ref="A334:B334"/>
    <mergeCell ref="C334:E334"/>
    <mergeCell ref="F334:I334"/>
    <mergeCell ref="J334:V334"/>
    <mergeCell ref="W334:X334"/>
    <mergeCell ref="Y334:Z334"/>
    <mergeCell ref="A335:B335"/>
    <mergeCell ref="C335:E335"/>
    <mergeCell ref="F335:I335"/>
    <mergeCell ref="J335:V335"/>
    <mergeCell ref="W335:X335"/>
    <mergeCell ref="Y335:Z335"/>
    <mergeCell ref="A330:B330"/>
    <mergeCell ref="C330:E330"/>
    <mergeCell ref="F330:I330"/>
    <mergeCell ref="J330:V330"/>
    <mergeCell ref="W330:X330"/>
    <mergeCell ref="Y330:Z330"/>
    <mergeCell ref="A331:B331"/>
    <mergeCell ref="C331:E331"/>
    <mergeCell ref="F331:I331"/>
    <mergeCell ref="J331:V331"/>
    <mergeCell ref="W331:X331"/>
    <mergeCell ref="Y331:Z331"/>
    <mergeCell ref="A332:B332"/>
    <mergeCell ref="C332:E332"/>
    <mergeCell ref="F332:I332"/>
    <mergeCell ref="J332:V332"/>
    <mergeCell ref="W332:X332"/>
    <mergeCell ref="Y332:Z332"/>
    <mergeCell ref="A326:B326"/>
    <mergeCell ref="C326:E326"/>
    <mergeCell ref="F326:X326"/>
    <mergeCell ref="Y326:Z326"/>
    <mergeCell ref="A327:B327"/>
    <mergeCell ref="C327:E327"/>
    <mergeCell ref="F327:I327"/>
    <mergeCell ref="J327:V327"/>
    <mergeCell ref="W327:X327"/>
    <mergeCell ref="Y327:Z327"/>
    <mergeCell ref="A328:B328"/>
    <mergeCell ref="C328:E328"/>
    <mergeCell ref="F328:I328"/>
    <mergeCell ref="J328:V328"/>
    <mergeCell ref="W328:X328"/>
    <mergeCell ref="Y328:Z328"/>
    <mergeCell ref="A329:B329"/>
    <mergeCell ref="C329:E329"/>
    <mergeCell ref="F329:I329"/>
    <mergeCell ref="J329:V329"/>
    <mergeCell ref="W329:X329"/>
    <mergeCell ref="Y329:Z329"/>
    <mergeCell ref="A322:B322"/>
    <mergeCell ref="C322:E322"/>
    <mergeCell ref="F322:I322"/>
    <mergeCell ref="J322:V322"/>
    <mergeCell ref="W322:X322"/>
    <mergeCell ref="Y322:Z322"/>
    <mergeCell ref="A323:B323"/>
    <mergeCell ref="C323:E323"/>
    <mergeCell ref="F323:I323"/>
    <mergeCell ref="J323:V323"/>
    <mergeCell ref="W323:X323"/>
    <mergeCell ref="Y323:Z323"/>
    <mergeCell ref="A324:B324"/>
    <mergeCell ref="C324:E324"/>
    <mergeCell ref="F324:X324"/>
    <mergeCell ref="Y324:Z324"/>
    <mergeCell ref="A325:B325"/>
    <mergeCell ref="C325:E325"/>
    <mergeCell ref="F325:I325"/>
    <mergeCell ref="J325:V325"/>
    <mergeCell ref="W325:X325"/>
    <mergeCell ref="Y325:Z325"/>
    <mergeCell ref="A318:B318"/>
    <mergeCell ref="C318:E318"/>
    <mergeCell ref="F318:X318"/>
    <mergeCell ref="Y318:Z318"/>
    <mergeCell ref="A319:B319"/>
    <mergeCell ref="C319:E319"/>
    <mergeCell ref="F319:I319"/>
    <mergeCell ref="J319:V319"/>
    <mergeCell ref="W319:X319"/>
    <mergeCell ref="Y319:Z319"/>
    <mergeCell ref="A320:B320"/>
    <mergeCell ref="C320:E320"/>
    <mergeCell ref="F320:I320"/>
    <mergeCell ref="J320:V320"/>
    <mergeCell ref="W320:X320"/>
    <mergeCell ref="Y320:Z320"/>
    <mergeCell ref="A321:B321"/>
    <mergeCell ref="C321:E321"/>
    <mergeCell ref="F321:I321"/>
    <mergeCell ref="J321:V321"/>
    <mergeCell ref="W321:X321"/>
    <mergeCell ref="Y321:Z321"/>
    <mergeCell ref="A315:B315"/>
    <mergeCell ref="C315:E315"/>
    <mergeCell ref="F315:I315"/>
    <mergeCell ref="J315:V315"/>
    <mergeCell ref="W315:X315"/>
    <mergeCell ref="Y315:Z315"/>
    <mergeCell ref="A316:B316"/>
    <mergeCell ref="C316:E316"/>
    <mergeCell ref="F316:I316"/>
    <mergeCell ref="J316:V316"/>
    <mergeCell ref="W316:X316"/>
    <mergeCell ref="Y316:Z316"/>
    <mergeCell ref="A317:B317"/>
    <mergeCell ref="C317:E317"/>
    <mergeCell ref="F317:I317"/>
    <mergeCell ref="J317:V317"/>
    <mergeCell ref="W317:X317"/>
    <mergeCell ref="Y317:Z317"/>
    <mergeCell ref="A312:B312"/>
    <mergeCell ref="C312:E312"/>
    <mergeCell ref="F312:I312"/>
    <mergeCell ref="J312:V312"/>
    <mergeCell ref="W312:X312"/>
    <mergeCell ref="Y312:Z312"/>
    <mergeCell ref="A313:B313"/>
    <mergeCell ref="C313:E313"/>
    <mergeCell ref="F313:I313"/>
    <mergeCell ref="J313:V313"/>
    <mergeCell ref="W313:X313"/>
    <mergeCell ref="Y313:Z313"/>
    <mergeCell ref="A314:B314"/>
    <mergeCell ref="C314:E314"/>
    <mergeCell ref="F314:I314"/>
    <mergeCell ref="J314:V314"/>
    <mergeCell ref="W314:X314"/>
    <mergeCell ref="Y314:Z314"/>
    <mergeCell ref="A308:B308"/>
    <mergeCell ref="C308:E308"/>
    <mergeCell ref="F308:X308"/>
    <mergeCell ref="Y308:Z308"/>
    <mergeCell ref="A309:B309"/>
    <mergeCell ref="C309:E309"/>
    <mergeCell ref="F309:I309"/>
    <mergeCell ref="J309:V309"/>
    <mergeCell ref="W309:X309"/>
    <mergeCell ref="Y309:Z309"/>
    <mergeCell ref="A310:B310"/>
    <mergeCell ref="C310:E310"/>
    <mergeCell ref="F310:X310"/>
    <mergeCell ref="Y310:Z310"/>
    <mergeCell ref="A311:B311"/>
    <mergeCell ref="C311:E311"/>
    <mergeCell ref="F311:I311"/>
    <mergeCell ref="J311:V311"/>
    <mergeCell ref="W311:X311"/>
    <mergeCell ref="Y311:Z311"/>
    <mergeCell ref="A304:B304"/>
    <mergeCell ref="C304:E304"/>
    <mergeCell ref="F304:I304"/>
    <mergeCell ref="J304:V304"/>
    <mergeCell ref="W304:X304"/>
    <mergeCell ref="Y304:Z304"/>
    <mergeCell ref="A305:B305"/>
    <mergeCell ref="C305:E305"/>
    <mergeCell ref="F305:I305"/>
    <mergeCell ref="J305:V305"/>
    <mergeCell ref="W305:X305"/>
    <mergeCell ref="Y305:Z305"/>
    <mergeCell ref="A306:B306"/>
    <mergeCell ref="C306:E306"/>
    <mergeCell ref="F306:X306"/>
    <mergeCell ref="Y306:Z306"/>
    <mergeCell ref="A307:B307"/>
    <mergeCell ref="C307:E307"/>
    <mergeCell ref="F307:I307"/>
    <mergeCell ref="J307:V307"/>
    <mergeCell ref="W307:X307"/>
    <mergeCell ref="Y307:Z307"/>
    <mergeCell ref="A301:B301"/>
    <mergeCell ref="C301:E301"/>
    <mergeCell ref="F301:I301"/>
    <mergeCell ref="J301:V301"/>
    <mergeCell ref="W301:X301"/>
    <mergeCell ref="Y301:Z301"/>
    <mergeCell ref="A302:B302"/>
    <mergeCell ref="C302:E302"/>
    <mergeCell ref="F302:I302"/>
    <mergeCell ref="J302:V302"/>
    <mergeCell ref="W302:X302"/>
    <mergeCell ref="Y302:Z302"/>
    <mergeCell ref="A303:B303"/>
    <mergeCell ref="C303:E303"/>
    <mergeCell ref="F303:I303"/>
    <mergeCell ref="J303:V303"/>
    <mergeCell ref="W303:X303"/>
    <mergeCell ref="Y303:Z303"/>
    <mergeCell ref="A297:B297"/>
    <mergeCell ref="C297:E297"/>
    <mergeCell ref="F297:I297"/>
    <mergeCell ref="J297:V297"/>
    <mergeCell ref="W297:X297"/>
    <mergeCell ref="Y297:Z297"/>
    <mergeCell ref="A298:B298"/>
    <mergeCell ref="C298:E298"/>
    <mergeCell ref="F298:X298"/>
    <mergeCell ref="Y298:Z298"/>
    <mergeCell ref="A299:B299"/>
    <mergeCell ref="C299:E299"/>
    <mergeCell ref="F299:I299"/>
    <mergeCell ref="J299:V299"/>
    <mergeCell ref="W299:X299"/>
    <mergeCell ref="Y299:Z299"/>
    <mergeCell ref="A300:B300"/>
    <mergeCell ref="C300:E300"/>
    <mergeCell ref="F300:I300"/>
    <mergeCell ref="J300:V300"/>
    <mergeCell ref="W300:X300"/>
    <mergeCell ref="Y300:Z300"/>
    <mergeCell ref="A292:Z292"/>
    <mergeCell ref="A293:B293"/>
    <mergeCell ref="C293:E293"/>
    <mergeCell ref="F293:X293"/>
    <mergeCell ref="Y293:Z293"/>
    <mergeCell ref="A294:B294"/>
    <mergeCell ref="C294:E294"/>
    <mergeCell ref="F294:X294"/>
    <mergeCell ref="Y294:Z294"/>
    <mergeCell ref="A295:B295"/>
    <mergeCell ref="C295:E295"/>
    <mergeCell ref="F295:I295"/>
    <mergeCell ref="J295:V295"/>
    <mergeCell ref="W295:X295"/>
    <mergeCell ref="Y295:Z295"/>
    <mergeCell ref="A296:B296"/>
    <mergeCell ref="C296:E296"/>
    <mergeCell ref="F296:X296"/>
    <mergeCell ref="Y296:Z296"/>
    <mergeCell ref="A288"/>
    <mergeCell ref="B288:D288"/>
    <mergeCell ref="E288:I288"/>
    <mergeCell ref="J288:V288"/>
    <mergeCell ref="W288"/>
    <mergeCell ref="X288:Z288"/>
    <mergeCell ref="A289"/>
    <mergeCell ref="B289:D289"/>
    <mergeCell ref="E289:W289"/>
    <mergeCell ref="X289:Z289"/>
    <mergeCell ref="A290"/>
    <mergeCell ref="B290:D290"/>
    <mergeCell ref="E290:I290"/>
    <mergeCell ref="J290:V290"/>
    <mergeCell ref="W290"/>
    <mergeCell ref="X290:Z290"/>
    <mergeCell ref="A291"/>
    <mergeCell ref="B291:D291"/>
    <mergeCell ref="E291:I291"/>
    <mergeCell ref="J291:V291"/>
    <mergeCell ref="W291"/>
    <mergeCell ref="X291:Z291"/>
    <mergeCell ref="A284"/>
    <mergeCell ref="B284:D284"/>
    <mergeCell ref="E284:I284"/>
    <mergeCell ref="J284:V284"/>
    <mergeCell ref="W284"/>
    <mergeCell ref="X284:Z284"/>
    <mergeCell ref="A285"/>
    <mergeCell ref="B285:D285"/>
    <mergeCell ref="E285:I285"/>
    <mergeCell ref="J285:V285"/>
    <mergeCell ref="W285"/>
    <mergeCell ref="X285:Z285"/>
    <mergeCell ref="A286"/>
    <mergeCell ref="B286:D286"/>
    <mergeCell ref="E286:W286"/>
    <mergeCell ref="X286:Z286"/>
    <mergeCell ref="A287"/>
    <mergeCell ref="B287:D287"/>
    <mergeCell ref="E287:I287"/>
    <mergeCell ref="J287:V287"/>
    <mergeCell ref="W287"/>
    <mergeCell ref="X287:Z287"/>
    <mergeCell ref="A281"/>
    <mergeCell ref="B281:D281"/>
    <mergeCell ref="E281:I281"/>
    <mergeCell ref="J281:V281"/>
    <mergeCell ref="W281"/>
    <mergeCell ref="X281:Z281"/>
    <mergeCell ref="A282"/>
    <mergeCell ref="B282:D282"/>
    <mergeCell ref="E282:I282"/>
    <mergeCell ref="J282:V282"/>
    <mergeCell ref="W282"/>
    <mergeCell ref="X282:Z282"/>
    <mergeCell ref="A283"/>
    <mergeCell ref="B283:D283"/>
    <mergeCell ref="E283:I283"/>
    <mergeCell ref="J283:V283"/>
    <mergeCell ref="W283"/>
    <mergeCell ref="X283:Z283"/>
    <mergeCell ref="A278"/>
    <mergeCell ref="B278:D278"/>
    <mergeCell ref="E278:I278"/>
    <mergeCell ref="J278:V278"/>
    <mergeCell ref="W278"/>
    <mergeCell ref="X278:Z278"/>
    <mergeCell ref="A279"/>
    <mergeCell ref="B279:D279"/>
    <mergeCell ref="E279:I279"/>
    <mergeCell ref="J279:V279"/>
    <mergeCell ref="W279"/>
    <mergeCell ref="X279:Z279"/>
    <mergeCell ref="A280"/>
    <mergeCell ref="B280:D280"/>
    <mergeCell ref="E280:I280"/>
    <mergeCell ref="J280:V280"/>
    <mergeCell ref="W280"/>
    <mergeCell ref="X280:Z280"/>
    <mergeCell ref="A274"/>
    <mergeCell ref="B274:D274"/>
    <mergeCell ref="E274:W274"/>
    <mergeCell ref="X274:Z274"/>
    <mergeCell ref="A275"/>
    <mergeCell ref="B275:D275"/>
    <mergeCell ref="E275:I275"/>
    <mergeCell ref="J275:V275"/>
    <mergeCell ref="W275"/>
    <mergeCell ref="X275:Z275"/>
    <mergeCell ref="A276"/>
    <mergeCell ref="B276:D276"/>
    <mergeCell ref="E276:I276"/>
    <mergeCell ref="J276:V276"/>
    <mergeCell ref="W276"/>
    <mergeCell ref="X276:Z276"/>
    <mergeCell ref="A277"/>
    <mergeCell ref="B277:D277"/>
    <mergeCell ref="E277:I277"/>
    <mergeCell ref="J277:V277"/>
    <mergeCell ref="W277"/>
    <mergeCell ref="X277:Z277"/>
    <mergeCell ref="A272"/>
    <mergeCell ref="B272:D272"/>
    <mergeCell ref="E272:H272"/>
    <mergeCell ref="I272"/>
    <mergeCell ref="J272:L272"/>
    <mergeCell ref="M272:O272"/>
    <mergeCell ref="P272:Q272"/>
    <mergeCell ref="R272:S272"/>
    <mergeCell ref="T272:U272"/>
    <mergeCell ref="V272"/>
    <mergeCell ref="W272"/>
    <mergeCell ref="X272:Z272"/>
    <mergeCell ref="A273"/>
    <mergeCell ref="B273:D273"/>
    <mergeCell ref="E273:I273"/>
    <mergeCell ref="J273:V273"/>
    <mergeCell ref="W273"/>
    <mergeCell ref="X273:Z273"/>
    <mergeCell ref="A270"/>
    <mergeCell ref="B270:D270"/>
    <mergeCell ref="E270:H270"/>
    <mergeCell ref="I270"/>
    <mergeCell ref="J270:L270"/>
    <mergeCell ref="M270:O270"/>
    <mergeCell ref="P270:Q270"/>
    <mergeCell ref="R270:S270"/>
    <mergeCell ref="T270:U270"/>
    <mergeCell ref="V270"/>
    <mergeCell ref="W270"/>
    <mergeCell ref="X270:Z270"/>
    <mergeCell ref="A271"/>
    <mergeCell ref="B271:D271"/>
    <mergeCell ref="E271:H271"/>
    <mergeCell ref="I271"/>
    <mergeCell ref="J271:L271"/>
    <mergeCell ref="M271:O271"/>
    <mergeCell ref="P271:Q271"/>
    <mergeCell ref="R271:S271"/>
    <mergeCell ref="T271:U271"/>
    <mergeCell ref="V271"/>
    <mergeCell ref="W271"/>
    <mergeCell ref="X271:Z271"/>
    <mergeCell ref="A268"/>
    <mergeCell ref="B268:D268"/>
    <mergeCell ref="E268:H268"/>
    <mergeCell ref="I268"/>
    <mergeCell ref="J268:L268"/>
    <mergeCell ref="M268:O268"/>
    <mergeCell ref="P268:Q268"/>
    <mergeCell ref="R268:S268"/>
    <mergeCell ref="T268:U268"/>
    <mergeCell ref="V268"/>
    <mergeCell ref="W268"/>
    <mergeCell ref="X268:Z268"/>
    <mergeCell ref="A269"/>
    <mergeCell ref="B269:D269"/>
    <mergeCell ref="E269:H269"/>
    <mergeCell ref="I269"/>
    <mergeCell ref="J269:L269"/>
    <mergeCell ref="M269:O269"/>
    <mergeCell ref="P269:Q269"/>
    <mergeCell ref="R269:S269"/>
    <mergeCell ref="T269:U269"/>
    <mergeCell ref="V269"/>
    <mergeCell ref="W269"/>
    <mergeCell ref="X269:Z269"/>
    <mergeCell ref="A266"/>
    <mergeCell ref="B266:D266"/>
    <mergeCell ref="E266:H266"/>
    <mergeCell ref="I266"/>
    <mergeCell ref="J266:L266"/>
    <mergeCell ref="M266:O266"/>
    <mergeCell ref="P266:Q266"/>
    <mergeCell ref="R266:S266"/>
    <mergeCell ref="T266:U266"/>
    <mergeCell ref="V266"/>
    <mergeCell ref="W266"/>
    <mergeCell ref="X266:Z266"/>
    <mergeCell ref="A267"/>
    <mergeCell ref="B267:D267"/>
    <mergeCell ref="E267:H267"/>
    <mergeCell ref="I267"/>
    <mergeCell ref="J267:L267"/>
    <mergeCell ref="M267:O267"/>
    <mergeCell ref="P267:Q267"/>
    <mergeCell ref="R267:S267"/>
    <mergeCell ref="T267:U267"/>
    <mergeCell ref="V267"/>
    <mergeCell ref="W267"/>
    <mergeCell ref="X267:Z267"/>
    <mergeCell ref="A264"/>
    <mergeCell ref="B264:D264"/>
    <mergeCell ref="E264:H264"/>
    <mergeCell ref="I264"/>
    <mergeCell ref="J264:L264"/>
    <mergeCell ref="M264:O264"/>
    <mergeCell ref="P264:Q264"/>
    <mergeCell ref="R264:S264"/>
    <mergeCell ref="T264:U264"/>
    <mergeCell ref="V264"/>
    <mergeCell ref="W264"/>
    <mergeCell ref="X264:Z264"/>
    <mergeCell ref="A265"/>
    <mergeCell ref="B265:D265"/>
    <mergeCell ref="E265:H265"/>
    <mergeCell ref="I265"/>
    <mergeCell ref="J265:L265"/>
    <mergeCell ref="M265:O265"/>
    <mergeCell ref="P265:Q265"/>
    <mergeCell ref="R265:S265"/>
    <mergeCell ref="T265:U265"/>
    <mergeCell ref="V265"/>
    <mergeCell ref="W265"/>
    <mergeCell ref="X265:Z265"/>
    <mergeCell ref="A262"/>
    <mergeCell ref="B262:D262"/>
    <mergeCell ref="E262:H262"/>
    <mergeCell ref="I262"/>
    <mergeCell ref="J262:L262"/>
    <mergeCell ref="M262:O262"/>
    <mergeCell ref="P262:Q262"/>
    <mergeCell ref="R262:S262"/>
    <mergeCell ref="T262:U262"/>
    <mergeCell ref="V262"/>
    <mergeCell ref="W262"/>
    <mergeCell ref="X262:Z262"/>
    <mergeCell ref="A263"/>
    <mergeCell ref="B263:D263"/>
    <mergeCell ref="E263:H263"/>
    <mergeCell ref="I263"/>
    <mergeCell ref="J263:L263"/>
    <mergeCell ref="M263:O263"/>
    <mergeCell ref="P263:Q263"/>
    <mergeCell ref="R263:S263"/>
    <mergeCell ref="T263:U263"/>
    <mergeCell ref="V263"/>
    <mergeCell ref="W263"/>
    <mergeCell ref="X263:Z263"/>
    <mergeCell ref="A260"/>
    <mergeCell ref="B260:D260"/>
    <mergeCell ref="E260:H260"/>
    <mergeCell ref="I260"/>
    <mergeCell ref="J260:L260"/>
    <mergeCell ref="M260:O260"/>
    <mergeCell ref="P260:Q260"/>
    <mergeCell ref="R260:S260"/>
    <mergeCell ref="T260:U260"/>
    <mergeCell ref="V260"/>
    <mergeCell ref="W260"/>
    <mergeCell ref="X260:Z260"/>
    <mergeCell ref="A261"/>
    <mergeCell ref="B261:D261"/>
    <mergeCell ref="E261:H261"/>
    <mergeCell ref="I261"/>
    <mergeCell ref="J261:L261"/>
    <mergeCell ref="M261:O261"/>
    <mergeCell ref="P261:Q261"/>
    <mergeCell ref="R261:S261"/>
    <mergeCell ref="T261:U261"/>
    <mergeCell ref="V261"/>
    <mergeCell ref="W261"/>
    <mergeCell ref="X261:Z261"/>
    <mergeCell ref="A258"/>
    <mergeCell ref="B258:D258"/>
    <mergeCell ref="E258:H258"/>
    <mergeCell ref="I258"/>
    <mergeCell ref="J258:L258"/>
    <mergeCell ref="M258:O258"/>
    <mergeCell ref="P258:Q258"/>
    <mergeCell ref="R258:S258"/>
    <mergeCell ref="T258:U258"/>
    <mergeCell ref="V258"/>
    <mergeCell ref="W258"/>
    <mergeCell ref="X258:Z258"/>
    <mergeCell ref="A259"/>
    <mergeCell ref="B259:D259"/>
    <mergeCell ref="E259:H259"/>
    <mergeCell ref="I259"/>
    <mergeCell ref="J259:L259"/>
    <mergeCell ref="M259:O259"/>
    <mergeCell ref="P259:Q259"/>
    <mergeCell ref="R259:S259"/>
    <mergeCell ref="T259:U259"/>
    <mergeCell ref="V259"/>
    <mergeCell ref="W259"/>
    <mergeCell ref="X259:Z259"/>
    <mergeCell ref="A256"/>
    <mergeCell ref="B256:D256"/>
    <mergeCell ref="E256:H256"/>
    <mergeCell ref="I256"/>
    <mergeCell ref="J256:L256"/>
    <mergeCell ref="M256:O256"/>
    <mergeCell ref="P256:Q256"/>
    <mergeCell ref="R256:S256"/>
    <mergeCell ref="T256:U256"/>
    <mergeCell ref="V256"/>
    <mergeCell ref="W256"/>
    <mergeCell ref="X256:Z256"/>
    <mergeCell ref="A257"/>
    <mergeCell ref="B257:D257"/>
    <mergeCell ref="E257:H257"/>
    <mergeCell ref="I257"/>
    <mergeCell ref="J257:L257"/>
    <mergeCell ref="M257:O257"/>
    <mergeCell ref="P257:Q257"/>
    <mergeCell ref="R257:S257"/>
    <mergeCell ref="T257:U257"/>
    <mergeCell ref="V257"/>
    <mergeCell ref="W257"/>
    <mergeCell ref="X257:Z257"/>
    <mergeCell ref="A254"/>
    <mergeCell ref="B254:D254"/>
    <mergeCell ref="E254:H254"/>
    <mergeCell ref="I254"/>
    <mergeCell ref="J254:L254"/>
    <mergeCell ref="M254:O254"/>
    <mergeCell ref="P254:Q254"/>
    <mergeCell ref="R254:S254"/>
    <mergeCell ref="T254:U254"/>
    <mergeCell ref="V254"/>
    <mergeCell ref="W254"/>
    <mergeCell ref="X254:Z254"/>
    <mergeCell ref="A255"/>
    <mergeCell ref="B255:D255"/>
    <mergeCell ref="E255:H255"/>
    <mergeCell ref="I255"/>
    <mergeCell ref="J255:L255"/>
    <mergeCell ref="M255:O255"/>
    <mergeCell ref="P255:Q255"/>
    <mergeCell ref="R255:S255"/>
    <mergeCell ref="T255:U255"/>
    <mergeCell ref="V255"/>
    <mergeCell ref="W255"/>
    <mergeCell ref="X255:Z255"/>
    <mergeCell ref="A252"/>
    <mergeCell ref="B252:D252"/>
    <mergeCell ref="E252:H252"/>
    <mergeCell ref="I252"/>
    <mergeCell ref="J252:L252"/>
    <mergeCell ref="M252:O252"/>
    <mergeCell ref="P252:Q252"/>
    <mergeCell ref="R252:S252"/>
    <mergeCell ref="T252:U252"/>
    <mergeCell ref="V252"/>
    <mergeCell ref="W252"/>
    <mergeCell ref="X252:Z252"/>
    <mergeCell ref="A253"/>
    <mergeCell ref="B253:D253"/>
    <mergeCell ref="E253:H253"/>
    <mergeCell ref="I253"/>
    <mergeCell ref="J253:L253"/>
    <mergeCell ref="M253:O253"/>
    <mergeCell ref="P253:Q253"/>
    <mergeCell ref="R253:S253"/>
    <mergeCell ref="T253:U253"/>
    <mergeCell ref="V253"/>
    <mergeCell ref="W253"/>
    <mergeCell ref="X253:Z253"/>
    <mergeCell ref="A250"/>
    <mergeCell ref="B250:D250"/>
    <mergeCell ref="E250:H250"/>
    <mergeCell ref="I250"/>
    <mergeCell ref="J250:L250"/>
    <mergeCell ref="M250:O250"/>
    <mergeCell ref="P250:Q250"/>
    <mergeCell ref="R250:S250"/>
    <mergeCell ref="T250:U250"/>
    <mergeCell ref="V250"/>
    <mergeCell ref="W250"/>
    <mergeCell ref="X250:Z250"/>
    <mergeCell ref="A251"/>
    <mergeCell ref="B251:D251"/>
    <mergeCell ref="E251:H251"/>
    <mergeCell ref="I251"/>
    <mergeCell ref="J251:L251"/>
    <mergeCell ref="M251:O251"/>
    <mergeCell ref="P251:Q251"/>
    <mergeCell ref="R251:S251"/>
    <mergeCell ref="T251:U251"/>
    <mergeCell ref="V251"/>
    <mergeCell ref="W251"/>
    <mergeCell ref="X251:Z251"/>
    <mergeCell ref="A248"/>
    <mergeCell ref="B248:D248"/>
    <mergeCell ref="E248:H248"/>
    <mergeCell ref="I248"/>
    <mergeCell ref="J248:L248"/>
    <mergeCell ref="M248:O248"/>
    <mergeCell ref="P248:Q248"/>
    <mergeCell ref="R248:S248"/>
    <mergeCell ref="T248:U248"/>
    <mergeCell ref="V248"/>
    <mergeCell ref="W248"/>
    <mergeCell ref="X248:Z248"/>
    <mergeCell ref="A249"/>
    <mergeCell ref="B249:D249"/>
    <mergeCell ref="E249:H249"/>
    <mergeCell ref="I249"/>
    <mergeCell ref="J249:L249"/>
    <mergeCell ref="M249:O249"/>
    <mergeCell ref="P249:Q249"/>
    <mergeCell ref="R249:S249"/>
    <mergeCell ref="T249:U249"/>
    <mergeCell ref="V249"/>
    <mergeCell ref="W249"/>
    <mergeCell ref="X249:Z249"/>
    <mergeCell ref="A246"/>
    <mergeCell ref="B246:D246"/>
    <mergeCell ref="E246:H246"/>
    <mergeCell ref="I246"/>
    <mergeCell ref="J246:L246"/>
    <mergeCell ref="M246:O246"/>
    <mergeCell ref="P246:Q246"/>
    <mergeCell ref="R246:S246"/>
    <mergeCell ref="T246:U246"/>
    <mergeCell ref="V246"/>
    <mergeCell ref="W246"/>
    <mergeCell ref="X246:Z246"/>
    <mergeCell ref="A247"/>
    <mergeCell ref="B247:D247"/>
    <mergeCell ref="E247:H247"/>
    <mergeCell ref="I247"/>
    <mergeCell ref="J247:L247"/>
    <mergeCell ref="M247:O247"/>
    <mergeCell ref="P247:Q247"/>
    <mergeCell ref="R247:S247"/>
    <mergeCell ref="T247:U247"/>
    <mergeCell ref="V247"/>
    <mergeCell ref="W247"/>
    <mergeCell ref="X247:Z247"/>
    <mergeCell ref="A244"/>
    <mergeCell ref="B244:D244"/>
    <mergeCell ref="E244:H244"/>
    <mergeCell ref="I244"/>
    <mergeCell ref="J244:L244"/>
    <mergeCell ref="M244:O244"/>
    <mergeCell ref="P244:Q244"/>
    <mergeCell ref="R244:S244"/>
    <mergeCell ref="T244:U244"/>
    <mergeCell ref="V244"/>
    <mergeCell ref="W244"/>
    <mergeCell ref="X244:Z244"/>
    <mergeCell ref="A245"/>
    <mergeCell ref="B245:D245"/>
    <mergeCell ref="E245:H245"/>
    <mergeCell ref="I245"/>
    <mergeCell ref="J245:L245"/>
    <mergeCell ref="M245:O245"/>
    <mergeCell ref="P245:Q245"/>
    <mergeCell ref="R245:S245"/>
    <mergeCell ref="T245:U245"/>
    <mergeCell ref="V245"/>
    <mergeCell ref="W245"/>
    <mergeCell ref="X245:Z245"/>
    <mergeCell ref="A242"/>
    <mergeCell ref="B242:D242"/>
    <mergeCell ref="E242:H242"/>
    <mergeCell ref="I242"/>
    <mergeCell ref="J242:L242"/>
    <mergeCell ref="M242:O242"/>
    <mergeCell ref="P242:Q242"/>
    <mergeCell ref="R242:S242"/>
    <mergeCell ref="T242:U242"/>
    <mergeCell ref="V242"/>
    <mergeCell ref="W242"/>
    <mergeCell ref="X242:Z242"/>
    <mergeCell ref="A243"/>
    <mergeCell ref="B243:D243"/>
    <mergeCell ref="E243:H243"/>
    <mergeCell ref="I243"/>
    <mergeCell ref="J243:L243"/>
    <mergeCell ref="M243:O243"/>
    <mergeCell ref="P243:Q243"/>
    <mergeCell ref="R243:S243"/>
    <mergeCell ref="T243:U243"/>
    <mergeCell ref="V243"/>
    <mergeCell ref="W243"/>
    <mergeCell ref="X243:Z243"/>
    <mergeCell ref="A240"/>
    <mergeCell ref="B240:D240"/>
    <mergeCell ref="E240:H240"/>
    <mergeCell ref="I240"/>
    <mergeCell ref="J240:L240"/>
    <mergeCell ref="M240:O240"/>
    <mergeCell ref="P240:Q240"/>
    <mergeCell ref="R240:S240"/>
    <mergeCell ref="T240:U240"/>
    <mergeCell ref="V240"/>
    <mergeCell ref="W240"/>
    <mergeCell ref="X240:Z240"/>
    <mergeCell ref="A241"/>
    <mergeCell ref="B241:D241"/>
    <mergeCell ref="E241:H241"/>
    <mergeCell ref="I241"/>
    <mergeCell ref="J241:L241"/>
    <mergeCell ref="M241:O241"/>
    <mergeCell ref="P241:Q241"/>
    <mergeCell ref="R241:S241"/>
    <mergeCell ref="T241:U241"/>
    <mergeCell ref="V241"/>
    <mergeCell ref="W241"/>
    <mergeCell ref="X241:Z241"/>
    <mergeCell ref="A238"/>
    <mergeCell ref="B238:D238"/>
    <mergeCell ref="E238:H238"/>
    <mergeCell ref="I238"/>
    <mergeCell ref="J238:L238"/>
    <mergeCell ref="M238:O238"/>
    <mergeCell ref="P238:Q238"/>
    <mergeCell ref="R238:S238"/>
    <mergeCell ref="T238:U238"/>
    <mergeCell ref="V238"/>
    <mergeCell ref="W238"/>
    <mergeCell ref="X238:Z238"/>
    <mergeCell ref="A239"/>
    <mergeCell ref="B239:D239"/>
    <mergeCell ref="E239:H239"/>
    <mergeCell ref="I239"/>
    <mergeCell ref="J239:L239"/>
    <mergeCell ref="M239:O239"/>
    <mergeCell ref="P239:Q239"/>
    <mergeCell ref="R239:S239"/>
    <mergeCell ref="T239:U239"/>
    <mergeCell ref="V239"/>
    <mergeCell ref="W239"/>
    <mergeCell ref="X239:Z239"/>
    <mergeCell ref="A236"/>
    <mergeCell ref="B236:D236"/>
    <mergeCell ref="E236:H236"/>
    <mergeCell ref="I236"/>
    <mergeCell ref="J236:L236"/>
    <mergeCell ref="M236:O236"/>
    <mergeCell ref="P236:Q236"/>
    <mergeCell ref="R236:S236"/>
    <mergeCell ref="T236:U236"/>
    <mergeCell ref="V236"/>
    <mergeCell ref="W236"/>
    <mergeCell ref="X236:Z236"/>
    <mergeCell ref="A237"/>
    <mergeCell ref="B237:D237"/>
    <mergeCell ref="E237:H237"/>
    <mergeCell ref="I237"/>
    <mergeCell ref="J237:L237"/>
    <mergeCell ref="M237:O237"/>
    <mergeCell ref="P237:Q237"/>
    <mergeCell ref="R237:S237"/>
    <mergeCell ref="T237:U237"/>
    <mergeCell ref="V237"/>
    <mergeCell ref="W237"/>
    <mergeCell ref="X237:Z237"/>
    <mergeCell ref="A234"/>
    <mergeCell ref="B234:D234"/>
    <mergeCell ref="E234:H234"/>
    <mergeCell ref="I234"/>
    <mergeCell ref="J234:L234"/>
    <mergeCell ref="M234:O234"/>
    <mergeCell ref="P234:Q234"/>
    <mergeCell ref="R234:S234"/>
    <mergeCell ref="T234:U234"/>
    <mergeCell ref="V234"/>
    <mergeCell ref="W234"/>
    <mergeCell ref="X234:Z234"/>
    <mergeCell ref="A235"/>
    <mergeCell ref="B235:D235"/>
    <mergeCell ref="E235:H235"/>
    <mergeCell ref="I235"/>
    <mergeCell ref="J235:L235"/>
    <mergeCell ref="M235:O235"/>
    <mergeCell ref="P235:Q235"/>
    <mergeCell ref="R235:S235"/>
    <mergeCell ref="T235:U235"/>
    <mergeCell ref="V235"/>
    <mergeCell ref="W235"/>
    <mergeCell ref="X235:Z235"/>
    <mergeCell ref="A232"/>
    <mergeCell ref="B232:D232"/>
    <mergeCell ref="E232:H232"/>
    <mergeCell ref="I232"/>
    <mergeCell ref="J232:L232"/>
    <mergeCell ref="M232:O232"/>
    <mergeCell ref="P232:Q232"/>
    <mergeCell ref="R232:S232"/>
    <mergeCell ref="T232:U232"/>
    <mergeCell ref="V232"/>
    <mergeCell ref="W232"/>
    <mergeCell ref="X232:Z232"/>
    <mergeCell ref="A233"/>
    <mergeCell ref="B233:D233"/>
    <mergeCell ref="E233:H233"/>
    <mergeCell ref="I233"/>
    <mergeCell ref="J233:L233"/>
    <mergeCell ref="M233:O233"/>
    <mergeCell ref="P233:Q233"/>
    <mergeCell ref="R233:S233"/>
    <mergeCell ref="T233:U233"/>
    <mergeCell ref="V233"/>
    <mergeCell ref="W233"/>
    <mergeCell ref="X233:Z233"/>
    <mergeCell ref="A230"/>
    <mergeCell ref="B230:D230"/>
    <mergeCell ref="E230:H230"/>
    <mergeCell ref="I230"/>
    <mergeCell ref="J230:L230"/>
    <mergeCell ref="M230:O230"/>
    <mergeCell ref="P230:Q230"/>
    <mergeCell ref="R230:S230"/>
    <mergeCell ref="T230:U230"/>
    <mergeCell ref="V230"/>
    <mergeCell ref="W230"/>
    <mergeCell ref="X230:Z230"/>
    <mergeCell ref="A231"/>
    <mergeCell ref="B231:D231"/>
    <mergeCell ref="E231:H231"/>
    <mergeCell ref="I231"/>
    <mergeCell ref="J231:L231"/>
    <mergeCell ref="M231:O231"/>
    <mergeCell ref="P231:Q231"/>
    <mergeCell ref="R231:S231"/>
    <mergeCell ref="T231:U231"/>
    <mergeCell ref="V231"/>
    <mergeCell ref="W231"/>
    <mergeCell ref="X231:Z231"/>
    <mergeCell ref="A228"/>
    <mergeCell ref="B228:D228"/>
    <mergeCell ref="E228:H228"/>
    <mergeCell ref="I228"/>
    <mergeCell ref="J228:L228"/>
    <mergeCell ref="M228:O228"/>
    <mergeCell ref="P228:Q228"/>
    <mergeCell ref="R228:S228"/>
    <mergeCell ref="T228:U228"/>
    <mergeCell ref="V228"/>
    <mergeCell ref="W228"/>
    <mergeCell ref="X228:Z228"/>
    <mergeCell ref="A229"/>
    <mergeCell ref="B229:D229"/>
    <mergeCell ref="E229:H229"/>
    <mergeCell ref="I229"/>
    <mergeCell ref="J229:L229"/>
    <mergeCell ref="M229:O229"/>
    <mergeCell ref="P229:Q229"/>
    <mergeCell ref="R229:S229"/>
    <mergeCell ref="T229:U229"/>
    <mergeCell ref="V229"/>
    <mergeCell ref="W229"/>
    <mergeCell ref="X229:Z229"/>
    <mergeCell ref="A226"/>
    <mergeCell ref="B226:D226"/>
    <mergeCell ref="E226:H226"/>
    <mergeCell ref="I226"/>
    <mergeCell ref="J226:L226"/>
    <mergeCell ref="M226:O226"/>
    <mergeCell ref="P226:Q226"/>
    <mergeCell ref="R226:S226"/>
    <mergeCell ref="T226:U226"/>
    <mergeCell ref="V226"/>
    <mergeCell ref="W226"/>
    <mergeCell ref="X226:Z226"/>
    <mergeCell ref="A227"/>
    <mergeCell ref="B227:D227"/>
    <mergeCell ref="E227:H227"/>
    <mergeCell ref="I227"/>
    <mergeCell ref="J227:L227"/>
    <mergeCell ref="M227:O227"/>
    <mergeCell ref="P227:Q227"/>
    <mergeCell ref="R227:S227"/>
    <mergeCell ref="T227:U227"/>
    <mergeCell ref="V227"/>
    <mergeCell ref="W227"/>
    <mergeCell ref="X227:Z227"/>
    <mergeCell ref="A224"/>
    <mergeCell ref="B224:D224"/>
    <mergeCell ref="E224:H224"/>
    <mergeCell ref="I224"/>
    <mergeCell ref="J224:L224"/>
    <mergeCell ref="M224:O224"/>
    <mergeCell ref="P224:Q224"/>
    <mergeCell ref="R224:S224"/>
    <mergeCell ref="T224:U224"/>
    <mergeCell ref="V224"/>
    <mergeCell ref="W224"/>
    <mergeCell ref="X224:Z224"/>
    <mergeCell ref="A225"/>
    <mergeCell ref="B225:D225"/>
    <mergeCell ref="E225:H225"/>
    <mergeCell ref="I225"/>
    <mergeCell ref="J225:L225"/>
    <mergeCell ref="M225:O225"/>
    <mergeCell ref="P225:Q225"/>
    <mergeCell ref="R225:S225"/>
    <mergeCell ref="T225:U225"/>
    <mergeCell ref="V225"/>
    <mergeCell ref="W225"/>
    <mergeCell ref="X225:Z225"/>
    <mergeCell ref="A222"/>
    <mergeCell ref="B222:D222"/>
    <mergeCell ref="E222:H222"/>
    <mergeCell ref="I222"/>
    <mergeCell ref="J222:L222"/>
    <mergeCell ref="M222:O222"/>
    <mergeCell ref="P222:Q222"/>
    <mergeCell ref="R222:S222"/>
    <mergeCell ref="T222:U222"/>
    <mergeCell ref="V222"/>
    <mergeCell ref="W222"/>
    <mergeCell ref="X222:Z222"/>
    <mergeCell ref="A223"/>
    <mergeCell ref="B223:D223"/>
    <mergeCell ref="E223:H223"/>
    <mergeCell ref="I223"/>
    <mergeCell ref="J223:L223"/>
    <mergeCell ref="M223:O223"/>
    <mergeCell ref="P223:Q223"/>
    <mergeCell ref="R223:S223"/>
    <mergeCell ref="T223:U223"/>
    <mergeCell ref="V223"/>
    <mergeCell ref="W223"/>
    <mergeCell ref="X223:Z223"/>
    <mergeCell ref="A220"/>
    <mergeCell ref="B220:D220"/>
    <mergeCell ref="E220:H220"/>
    <mergeCell ref="I220"/>
    <mergeCell ref="J220:L220"/>
    <mergeCell ref="M220:O220"/>
    <mergeCell ref="P220:Q220"/>
    <mergeCell ref="R220:S220"/>
    <mergeCell ref="T220:U220"/>
    <mergeCell ref="V220"/>
    <mergeCell ref="W220"/>
    <mergeCell ref="X220:Z220"/>
    <mergeCell ref="A221"/>
    <mergeCell ref="B221:D221"/>
    <mergeCell ref="E221:H221"/>
    <mergeCell ref="I221"/>
    <mergeCell ref="J221:L221"/>
    <mergeCell ref="M221:O221"/>
    <mergeCell ref="P221:Q221"/>
    <mergeCell ref="R221:S221"/>
    <mergeCell ref="T221:U221"/>
    <mergeCell ref="V221"/>
    <mergeCell ref="W221"/>
    <mergeCell ref="X221:Z221"/>
    <mergeCell ref="A218"/>
    <mergeCell ref="B218:D218"/>
    <mergeCell ref="E218:H218"/>
    <mergeCell ref="I218"/>
    <mergeCell ref="J218:L218"/>
    <mergeCell ref="M218:O218"/>
    <mergeCell ref="P218:Q218"/>
    <mergeCell ref="R218:S218"/>
    <mergeCell ref="T218:U218"/>
    <mergeCell ref="V218"/>
    <mergeCell ref="W218"/>
    <mergeCell ref="X218:Z218"/>
    <mergeCell ref="A219"/>
    <mergeCell ref="B219:D219"/>
    <mergeCell ref="E219:H219"/>
    <mergeCell ref="I219"/>
    <mergeCell ref="J219:L219"/>
    <mergeCell ref="M219:O219"/>
    <mergeCell ref="P219:Q219"/>
    <mergeCell ref="R219:S219"/>
    <mergeCell ref="T219:U219"/>
    <mergeCell ref="V219"/>
    <mergeCell ref="W219"/>
    <mergeCell ref="X219:Z219"/>
    <mergeCell ref="A216"/>
    <mergeCell ref="B216:D216"/>
    <mergeCell ref="E216:H216"/>
    <mergeCell ref="I216"/>
    <mergeCell ref="J216:L216"/>
    <mergeCell ref="M216:O216"/>
    <mergeCell ref="P216:Q216"/>
    <mergeCell ref="R216:S216"/>
    <mergeCell ref="T216:U216"/>
    <mergeCell ref="V216"/>
    <mergeCell ref="W216"/>
    <mergeCell ref="X216:Z216"/>
    <mergeCell ref="A217"/>
    <mergeCell ref="B217:D217"/>
    <mergeCell ref="E217:H217"/>
    <mergeCell ref="I217"/>
    <mergeCell ref="J217:L217"/>
    <mergeCell ref="M217:O217"/>
    <mergeCell ref="P217:Q217"/>
    <mergeCell ref="R217:S217"/>
    <mergeCell ref="T217:U217"/>
    <mergeCell ref="V217"/>
    <mergeCell ref="W217"/>
    <mergeCell ref="X217:Z217"/>
    <mergeCell ref="A214"/>
    <mergeCell ref="B214:D214"/>
    <mergeCell ref="E214:H214"/>
    <mergeCell ref="I214"/>
    <mergeCell ref="J214:L214"/>
    <mergeCell ref="M214:O214"/>
    <mergeCell ref="P214:Q214"/>
    <mergeCell ref="R214:S214"/>
    <mergeCell ref="T214:U214"/>
    <mergeCell ref="V214"/>
    <mergeCell ref="W214"/>
    <mergeCell ref="X214:Z214"/>
    <mergeCell ref="A215"/>
    <mergeCell ref="B215:D215"/>
    <mergeCell ref="E215:H215"/>
    <mergeCell ref="I215"/>
    <mergeCell ref="J215:L215"/>
    <mergeCell ref="M215:O215"/>
    <mergeCell ref="P215:Q215"/>
    <mergeCell ref="R215:S215"/>
    <mergeCell ref="T215:U215"/>
    <mergeCell ref="V215"/>
    <mergeCell ref="W215"/>
    <mergeCell ref="X215:Z215"/>
    <mergeCell ref="A212"/>
    <mergeCell ref="B212:D212"/>
    <mergeCell ref="E212:H212"/>
    <mergeCell ref="I212"/>
    <mergeCell ref="J212:L212"/>
    <mergeCell ref="M212:O212"/>
    <mergeCell ref="P212:Q212"/>
    <mergeCell ref="R212:S212"/>
    <mergeCell ref="T212:U212"/>
    <mergeCell ref="V212"/>
    <mergeCell ref="W212"/>
    <mergeCell ref="X212:Z212"/>
    <mergeCell ref="A213"/>
    <mergeCell ref="B213:D213"/>
    <mergeCell ref="E213:H213"/>
    <mergeCell ref="I213"/>
    <mergeCell ref="J213:L213"/>
    <mergeCell ref="M213:O213"/>
    <mergeCell ref="P213:Q213"/>
    <mergeCell ref="R213:S213"/>
    <mergeCell ref="T213:U213"/>
    <mergeCell ref="V213"/>
    <mergeCell ref="W213"/>
    <mergeCell ref="X213:Z213"/>
    <mergeCell ref="A210"/>
    <mergeCell ref="B210:D210"/>
    <mergeCell ref="E210:H210"/>
    <mergeCell ref="I210"/>
    <mergeCell ref="J210:L210"/>
    <mergeCell ref="M210:O210"/>
    <mergeCell ref="P210:Q210"/>
    <mergeCell ref="R210:S210"/>
    <mergeCell ref="T210:U210"/>
    <mergeCell ref="V210"/>
    <mergeCell ref="W210"/>
    <mergeCell ref="X210:Z210"/>
    <mergeCell ref="A211"/>
    <mergeCell ref="B211:D211"/>
    <mergeCell ref="E211:H211"/>
    <mergeCell ref="I211"/>
    <mergeCell ref="J211:L211"/>
    <mergeCell ref="M211:O211"/>
    <mergeCell ref="P211:Q211"/>
    <mergeCell ref="R211:S211"/>
    <mergeCell ref="T211:U211"/>
    <mergeCell ref="V211"/>
    <mergeCell ref="W211"/>
    <mergeCell ref="X211:Z211"/>
    <mergeCell ref="A208"/>
    <mergeCell ref="B208:D208"/>
    <mergeCell ref="E208:H208"/>
    <mergeCell ref="I208"/>
    <mergeCell ref="J208:L208"/>
    <mergeCell ref="M208:O208"/>
    <mergeCell ref="P208:Q208"/>
    <mergeCell ref="R208:S208"/>
    <mergeCell ref="T208:U208"/>
    <mergeCell ref="V208"/>
    <mergeCell ref="W208"/>
    <mergeCell ref="X208:Z208"/>
    <mergeCell ref="A209"/>
    <mergeCell ref="B209:D209"/>
    <mergeCell ref="E209:H209"/>
    <mergeCell ref="I209"/>
    <mergeCell ref="J209:L209"/>
    <mergeCell ref="M209:O209"/>
    <mergeCell ref="P209:Q209"/>
    <mergeCell ref="R209:S209"/>
    <mergeCell ref="T209:U209"/>
    <mergeCell ref="V209"/>
    <mergeCell ref="W209"/>
    <mergeCell ref="X209:Z209"/>
    <mergeCell ref="A206"/>
    <mergeCell ref="B206:D206"/>
    <mergeCell ref="E206:H206"/>
    <mergeCell ref="I206"/>
    <mergeCell ref="J206:L206"/>
    <mergeCell ref="M206:O206"/>
    <mergeCell ref="P206:Q206"/>
    <mergeCell ref="R206:S206"/>
    <mergeCell ref="T206:U206"/>
    <mergeCell ref="V206"/>
    <mergeCell ref="W206"/>
    <mergeCell ref="X206:Z206"/>
    <mergeCell ref="A207"/>
    <mergeCell ref="B207:D207"/>
    <mergeCell ref="E207:H207"/>
    <mergeCell ref="I207"/>
    <mergeCell ref="J207:L207"/>
    <mergeCell ref="M207:O207"/>
    <mergeCell ref="P207:Q207"/>
    <mergeCell ref="R207:S207"/>
    <mergeCell ref="T207:U207"/>
    <mergeCell ref="V207"/>
    <mergeCell ref="W207"/>
    <mergeCell ref="X207:Z207"/>
    <mergeCell ref="A204"/>
    <mergeCell ref="B204:D204"/>
    <mergeCell ref="E204:H204"/>
    <mergeCell ref="I204"/>
    <mergeCell ref="J204:L204"/>
    <mergeCell ref="M204:O204"/>
    <mergeCell ref="P204:Q204"/>
    <mergeCell ref="R204:S204"/>
    <mergeCell ref="T204:U204"/>
    <mergeCell ref="V204"/>
    <mergeCell ref="W204"/>
    <mergeCell ref="X204:Z204"/>
    <mergeCell ref="A205"/>
    <mergeCell ref="B205:D205"/>
    <mergeCell ref="E205:H205"/>
    <mergeCell ref="I205"/>
    <mergeCell ref="J205:L205"/>
    <mergeCell ref="M205:O205"/>
    <mergeCell ref="P205:Q205"/>
    <mergeCell ref="R205:S205"/>
    <mergeCell ref="T205:U205"/>
    <mergeCell ref="V205"/>
    <mergeCell ref="W205"/>
    <mergeCell ref="X205:Z205"/>
    <mergeCell ref="A202"/>
    <mergeCell ref="B202:D202"/>
    <mergeCell ref="E202:H202"/>
    <mergeCell ref="I202"/>
    <mergeCell ref="J202:L202"/>
    <mergeCell ref="M202:O202"/>
    <mergeCell ref="P202:Q202"/>
    <mergeCell ref="R202:S202"/>
    <mergeCell ref="T202:U202"/>
    <mergeCell ref="V202"/>
    <mergeCell ref="W202"/>
    <mergeCell ref="X202:Z202"/>
    <mergeCell ref="A203"/>
    <mergeCell ref="B203:D203"/>
    <mergeCell ref="E203:H203"/>
    <mergeCell ref="I203"/>
    <mergeCell ref="J203:L203"/>
    <mergeCell ref="M203:O203"/>
    <mergeCell ref="P203:Q203"/>
    <mergeCell ref="R203:S203"/>
    <mergeCell ref="T203:U203"/>
    <mergeCell ref="V203"/>
    <mergeCell ref="W203"/>
    <mergeCell ref="X203:Z203"/>
    <mergeCell ref="A200"/>
    <mergeCell ref="B200:D200"/>
    <mergeCell ref="E200:H200"/>
    <mergeCell ref="I200"/>
    <mergeCell ref="J200:L200"/>
    <mergeCell ref="M200:O200"/>
    <mergeCell ref="P200:Q200"/>
    <mergeCell ref="R200:S200"/>
    <mergeCell ref="T200:U200"/>
    <mergeCell ref="V200"/>
    <mergeCell ref="W200"/>
    <mergeCell ref="X200:Z200"/>
    <mergeCell ref="A201"/>
    <mergeCell ref="B201:D201"/>
    <mergeCell ref="E201:H201"/>
    <mergeCell ref="I201"/>
    <mergeCell ref="J201:L201"/>
    <mergeCell ref="M201:O201"/>
    <mergeCell ref="P201:Q201"/>
    <mergeCell ref="R201:S201"/>
    <mergeCell ref="T201:U201"/>
    <mergeCell ref="V201"/>
    <mergeCell ref="W201"/>
    <mergeCell ref="X201:Z201"/>
    <mergeCell ref="A198"/>
    <mergeCell ref="B198:D198"/>
    <mergeCell ref="E198:H198"/>
    <mergeCell ref="I198"/>
    <mergeCell ref="J198:L198"/>
    <mergeCell ref="M198:O198"/>
    <mergeCell ref="P198:Q198"/>
    <mergeCell ref="R198:S198"/>
    <mergeCell ref="T198:U198"/>
    <mergeCell ref="V198"/>
    <mergeCell ref="W198"/>
    <mergeCell ref="X198:Z198"/>
    <mergeCell ref="A199"/>
    <mergeCell ref="B199:D199"/>
    <mergeCell ref="E199:H199"/>
    <mergeCell ref="I199"/>
    <mergeCell ref="J199:L199"/>
    <mergeCell ref="M199:O199"/>
    <mergeCell ref="P199:Q199"/>
    <mergeCell ref="R199:S199"/>
    <mergeCell ref="T199:U199"/>
    <mergeCell ref="V199"/>
    <mergeCell ref="W199"/>
    <mergeCell ref="X199:Z199"/>
    <mergeCell ref="A196"/>
    <mergeCell ref="B196:D196"/>
    <mergeCell ref="E196:H196"/>
    <mergeCell ref="I196"/>
    <mergeCell ref="J196:L196"/>
    <mergeCell ref="M196:O196"/>
    <mergeCell ref="P196:Q196"/>
    <mergeCell ref="R196:S196"/>
    <mergeCell ref="T196:U196"/>
    <mergeCell ref="V196"/>
    <mergeCell ref="W196"/>
    <mergeCell ref="X196:Z196"/>
    <mergeCell ref="A197"/>
    <mergeCell ref="B197:D197"/>
    <mergeCell ref="E197:H197"/>
    <mergeCell ref="I197"/>
    <mergeCell ref="J197:L197"/>
    <mergeCell ref="M197:O197"/>
    <mergeCell ref="P197:Q197"/>
    <mergeCell ref="R197:S197"/>
    <mergeCell ref="T197:U197"/>
    <mergeCell ref="V197"/>
    <mergeCell ref="W197"/>
    <mergeCell ref="X197:Z197"/>
    <mergeCell ref="A194"/>
    <mergeCell ref="B194:D194"/>
    <mergeCell ref="E194:H194"/>
    <mergeCell ref="I194"/>
    <mergeCell ref="J194:L194"/>
    <mergeCell ref="M194:O194"/>
    <mergeCell ref="P194:Q194"/>
    <mergeCell ref="R194:S194"/>
    <mergeCell ref="T194:U194"/>
    <mergeCell ref="V194"/>
    <mergeCell ref="W194"/>
    <mergeCell ref="X194:Z194"/>
    <mergeCell ref="A195"/>
    <mergeCell ref="B195:D195"/>
    <mergeCell ref="E195:H195"/>
    <mergeCell ref="I195"/>
    <mergeCell ref="J195:L195"/>
    <mergeCell ref="M195:O195"/>
    <mergeCell ref="P195:Q195"/>
    <mergeCell ref="R195:S195"/>
    <mergeCell ref="T195:U195"/>
    <mergeCell ref="V195"/>
    <mergeCell ref="W195"/>
    <mergeCell ref="X195:Z195"/>
    <mergeCell ref="A192"/>
    <mergeCell ref="B192:D192"/>
    <mergeCell ref="E192:H192"/>
    <mergeCell ref="I192"/>
    <mergeCell ref="J192:L192"/>
    <mergeCell ref="M192:O192"/>
    <mergeCell ref="P192:Q192"/>
    <mergeCell ref="R192:S192"/>
    <mergeCell ref="T192:U192"/>
    <mergeCell ref="V192"/>
    <mergeCell ref="W192"/>
    <mergeCell ref="X192:Z192"/>
    <mergeCell ref="A193"/>
    <mergeCell ref="B193:D193"/>
    <mergeCell ref="E193:H193"/>
    <mergeCell ref="I193"/>
    <mergeCell ref="J193:L193"/>
    <mergeCell ref="M193:O193"/>
    <mergeCell ref="P193:Q193"/>
    <mergeCell ref="R193:S193"/>
    <mergeCell ref="T193:U193"/>
    <mergeCell ref="V193"/>
    <mergeCell ref="W193"/>
    <mergeCell ref="X193:Z193"/>
    <mergeCell ref="A190"/>
    <mergeCell ref="B190:D190"/>
    <mergeCell ref="E190:H190"/>
    <mergeCell ref="I190"/>
    <mergeCell ref="J190:L190"/>
    <mergeCell ref="M190:O190"/>
    <mergeCell ref="P190:Q190"/>
    <mergeCell ref="R190:S190"/>
    <mergeCell ref="T190:U190"/>
    <mergeCell ref="V190"/>
    <mergeCell ref="W190"/>
    <mergeCell ref="X190:Z190"/>
    <mergeCell ref="A191"/>
    <mergeCell ref="B191:D191"/>
    <mergeCell ref="E191:H191"/>
    <mergeCell ref="I191"/>
    <mergeCell ref="J191:L191"/>
    <mergeCell ref="M191:O191"/>
    <mergeCell ref="P191:Q191"/>
    <mergeCell ref="R191:S191"/>
    <mergeCell ref="T191:U191"/>
    <mergeCell ref="V191"/>
    <mergeCell ref="W191"/>
    <mergeCell ref="X191:Z191"/>
    <mergeCell ref="A188"/>
    <mergeCell ref="B188:D188"/>
    <mergeCell ref="E188:H188"/>
    <mergeCell ref="I188"/>
    <mergeCell ref="J188:L188"/>
    <mergeCell ref="M188:O188"/>
    <mergeCell ref="P188:Q188"/>
    <mergeCell ref="R188:S188"/>
    <mergeCell ref="T188:U188"/>
    <mergeCell ref="V188"/>
    <mergeCell ref="W188"/>
    <mergeCell ref="X188:Z188"/>
    <mergeCell ref="A189"/>
    <mergeCell ref="B189:D189"/>
    <mergeCell ref="E189:H189"/>
    <mergeCell ref="I189"/>
    <mergeCell ref="J189:L189"/>
    <mergeCell ref="M189:O189"/>
    <mergeCell ref="P189:Q189"/>
    <mergeCell ref="R189:S189"/>
    <mergeCell ref="T189:U189"/>
    <mergeCell ref="V189"/>
    <mergeCell ref="W189"/>
    <mergeCell ref="X189:Z189"/>
    <mergeCell ref="A186"/>
    <mergeCell ref="B186:D186"/>
    <mergeCell ref="E186:H186"/>
    <mergeCell ref="I186"/>
    <mergeCell ref="J186:L186"/>
    <mergeCell ref="M186:O186"/>
    <mergeCell ref="P186:Q186"/>
    <mergeCell ref="R186:S186"/>
    <mergeCell ref="T186:U186"/>
    <mergeCell ref="V186"/>
    <mergeCell ref="W186"/>
    <mergeCell ref="X186:Z186"/>
    <mergeCell ref="A187"/>
    <mergeCell ref="B187:D187"/>
    <mergeCell ref="E187:H187"/>
    <mergeCell ref="I187"/>
    <mergeCell ref="J187:L187"/>
    <mergeCell ref="M187:O187"/>
    <mergeCell ref="P187:Q187"/>
    <mergeCell ref="R187:S187"/>
    <mergeCell ref="T187:U187"/>
    <mergeCell ref="V187"/>
    <mergeCell ref="W187"/>
    <mergeCell ref="X187:Z187"/>
    <mergeCell ref="A184"/>
    <mergeCell ref="B184:D184"/>
    <mergeCell ref="E184:H184"/>
    <mergeCell ref="I184"/>
    <mergeCell ref="J184:L184"/>
    <mergeCell ref="M184:O184"/>
    <mergeCell ref="P184:Q184"/>
    <mergeCell ref="R184:S184"/>
    <mergeCell ref="T184:U184"/>
    <mergeCell ref="V184"/>
    <mergeCell ref="W184"/>
    <mergeCell ref="X184:Z184"/>
    <mergeCell ref="A185"/>
    <mergeCell ref="B185:D185"/>
    <mergeCell ref="E185:H185"/>
    <mergeCell ref="I185"/>
    <mergeCell ref="J185:L185"/>
    <mergeCell ref="M185:O185"/>
    <mergeCell ref="P185:Q185"/>
    <mergeCell ref="R185:S185"/>
    <mergeCell ref="T185:U185"/>
    <mergeCell ref="V185"/>
    <mergeCell ref="W185"/>
    <mergeCell ref="X185:Z185"/>
    <mergeCell ref="A182"/>
    <mergeCell ref="B182:D182"/>
    <mergeCell ref="E182:H182"/>
    <mergeCell ref="I182"/>
    <mergeCell ref="J182:L182"/>
    <mergeCell ref="M182:O182"/>
    <mergeCell ref="P182:Q182"/>
    <mergeCell ref="R182:S182"/>
    <mergeCell ref="T182:U182"/>
    <mergeCell ref="V182"/>
    <mergeCell ref="W182"/>
    <mergeCell ref="X182:Z182"/>
    <mergeCell ref="A183"/>
    <mergeCell ref="B183:D183"/>
    <mergeCell ref="E183:H183"/>
    <mergeCell ref="I183"/>
    <mergeCell ref="J183:L183"/>
    <mergeCell ref="M183:O183"/>
    <mergeCell ref="P183:Q183"/>
    <mergeCell ref="R183:S183"/>
    <mergeCell ref="T183:U183"/>
    <mergeCell ref="V183"/>
    <mergeCell ref="W183"/>
    <mergeCell ref="X183:Z183"/>
    <mergeCell ref="A180"/>
    <mergeCell ref="B180:D180"/>
    <mergeCell ref="E180:H180"/>
    <mergeCell ref="I180"/>
    <mergeCell ref="J180:L180"/>
    <mergeCell ref="M180:O180"/>
    <mergeCell ref="P180:Q180"/>
    <mergeCell ref="R180:S180"/>
    <mergeCell ref="T180:U180"/>
    <mergeCell ref="V180"/>
    <mergeCell ref="W180"/>
    <mergeCell ref="X180:Z180"/>
    <mergeCell ref="A181"/>
    <mergeCell ref="B181:D181"/>
    <mergeCell ref="E181:H181"/>
    <mergeCell ref="I181"/>
    <mergeCell ref="J181:L181"/>
    <mergeCell ref="M181:O181"/>
    <mergeCell ref="P181:Q181"/>
    <mergeCell ref="R181:S181"/>
    <mergeCell ref="T181:U181"/>
    <mergeCell ref="V181"/>
    <mergeCell ref="W181"/>
    <mergeCell ref="X181:Z181"/>
    <mergeCell ref="A178"/>
    <mergeCell ref="B178:D178"/>
    <mergeCell ref="E178:H178"/>
    <mergeCell ref="I178"/>
    <mergeCell ref="J178:L178"/>
    <mergeCell ref="M178:O178"/>
    <mergeCell ref="P178:Q178"/>
    <mergeCell ref="R178:S178"/>
    <mergeCell ref="T178:U178"/>
    <mergeCell ref="V178"/>
    <mergeCell ref="W178"/>
    <mergeCell ref="X178:Z178"/>
    <mergeCell ref="A179"/>
    <mergeCell ref="B179:D179"/>
    <mergeCell ref="E179:H179"/>
    <mergeCell ref="I179"/>
    <mergeCell ref="J179:L179"/>
    <mergeCell ref="M179:O179"/>
    <mergeCell ref="P179:Q179"/>
    <mergeCell ref="R179:S179"/>
    <mergeCell ref="T179:U179"/>
    <mergeCell ref="V179"/>
    <mergeCell ref="W179"/>
    <mergeCell ref="X179:Z179"/>
    <mergeCell ref="A176"/>
    <mergeCell ref="B176:D176"/>
    <mergeCell ref="E176:H176"/>
    <mergeCell ref="I176"/>
    <mergeCell ref="J176:L176"/>
    <mergeCell ref="M176:O176"/>
    <mergeCell ref="P176:Q176"/>
    <mergeCell ref="R176:S176"/>
    <mergeCell ref="T176:U176"/>
    <mergeCell ref="V176"/>
    <mergeCell ref="W176"/>
    <mergeCell ref="X176:Z176"/>
    <mergeCell ref="A177"/>
    <mergeCell ref="B177:D177"/>
    <mergeCell ref="E177:H177"/>
    <mergeCell ref="I177"/>
    <mergeCell ref="J177:L177"/>
    <mergeCell ref="M177:O177"/>
    <mergeCell ref="P177:Q177"/>
    <mergeCell ref="R177:S177"/>
    <mergeCell ref="T177:U177"/>
    <mergeCell ref="V177"/>
    <mergeCell ref="W177"/>
    <mergeCell ref="X177:Z177"/>
    <mergeCell ref="A174"/>
    <mergeCell ref="B174:D174"/>
    <mergeCell ref="E174:H174"/>
    <mergeCell ref="I174"/>
    <mergeCell ref="J174:L174"/>
    <mergeCell ref="M174:O174"/>
    <mergeCell ref="P174:Q174"/>
    <mergeCell ref="R174:S174"/>
    <mergeCell ref="T174:U174"/>
    <mergeCell ref="V174"/>
    <mergeCell ref="W174"/>
    <mergeCell ref="X174:Z174"/>
    <mergeCell ref="A175"/>
    <mergeCell ref="B175:D175"/>
    <mergeCell ref="E175:H175"/>
    <mergeCell ref="I175"/>
    <mergeCell ref="J175:L175"/>
    <mergeCell ref="M175:O175"/>
    <mergeCell ref="P175:Q175"/>
    <mergeCell ref="R175:S175"/>
    <mergeCell ref="T175:U175"/>
    <mergeCell ref="V175"/>
    <mergeCell ref="W175"/>
    <mergeCell ref="X175:Z175"/>
    <mergeCell ref="A172"/>
    <mergeCell ref="B172:D172"/>
    <mergeCell ref="E172:H172"/>
    <mergeCell ref="I172"/>
    <mergeCell ref="J172:L172"/>
    <mergeCell ref="M172:O172"/>
    <mergeCell ref="P172:Q172"/>
    <mergeCell ref="R172:S172"/>
    <mergeCell ref="T172:U172"/>
    <mergeCell ref="V172"/>
    <mergeCell ref="W172"/>
    <mergeCell ref="X172:Z172"/>
    <mergeCell ref="A173"/>
    <mergeCell ref="B173:D173"/>
    <mergeCell ref="E173:H173"/>
    <mergeCell ref="I173"/>
    <mergeCell ref="J173:L173"/>
    <mergeCell ref="M173:O173"/>
    <mergeCell ref="P173:Q173"/>
    <mergeCell ref="R173:S173"/>
    <mergeCell ref="T173:U173"/>
    <mergeCell ref="V173"/>
    <mergeCell ref="W173"/>
    <mergeCell ref="X173:Z173"/>
    <mergeCell ref="A170"/>
    <mergeCell ref="B170:D170"/>
    <mergeCell ref="E170:H170"/>
    <mergeCell ref="I170"/>
    <mergeCell ref="J170:L170"/>
    <mergeCell ref="M170:O170"/>
    <mergeCell ref="P170:Q170"/>
    <mergeCell ref="R170:S170"/>
    <mergeCell ref="T170:U170"/>
    <mergeCell ref="V170"/>
    <mergeCell ref="W170"/>
    <mergeCell ref="X170:Z170"/>
    <mergeCell ref="A171"/>
    <mergeCell ref="B171:D171"/>
    <mergeCell ref="E171:H171"/>
    <mergeCell ref="I171"/>
    <mergeCell ref="J171:L171"/>
    <mergeCell ref="M171:O171"/>
    <mergeCell ref="P171:Q171"/>
    <mergeCell ref="R171:S171"/>
    <mergeCell ref="T171:U171"/>
    <mergeCell ref="V171"/>
    <mergeCell ref="W171"/>
    <mergeCell ref="X171:Z171"/>
    <mergeCell ref="A168"/>
    <mergeCell ref="B168:D168"/>
    <mergeCell ref="E168:H168"/>
    <mergeCell ref="I168"/>
    <mergeCell ref="J168:L168"/>
    <mergeCell ref="M168:O168"/>
    <mergeCell ref="P168:Q168"/>
    <mergeCell ref="R168:S168"/>
    <mergeCell ref="T168:U168"/>
    <mergeCell ref="V168"/>
    <mergeCell ref="W168"/>
    <mergeCell ref="X168:Z168"/>
    <mergeCell ref="A169"/>
    <mergeCell ref="B169:D169"/>
    <mergeCell ref="E169:H169"/>
    <mergeCell ref="I169"/>
    <mergeCell ref="J169:L169"/>
    <mergeCell ref="M169:O169"/>
    <mergeCell ref="P169:Q169"/>
    <mergeCell ref="R169:S169"/>
    <mergeCell ref="T169:U169"/>
    <mergeCell ref="V169"/>
    <mergeCell ref="W169"/>
    <mergeCell ref="X169:Z169"/>
    <mergeCell ref="A166"/>
    <mergeCell ref="B166:D166"/>
    <mergeCell ref="E166:H166"/>
    <mergeCell ref="I166"/>
    <mergeCell ref="J166:L166"/>
    <mergeCell ref="M166:O166"/>
    <mergeCell ref="P166:Q166"/>
    <mergeCell ref="R166:S166"/>
    <mergeCell ref="T166:U166"/>
    <mergeCell ref="V166"/>
    <mergeCell ref="W166"/>
    <mergeCell ref="X166:Z166"/>
    <mergeCell ref="A167"/>
    <mergeCell ref="B167:D167"/>
    <mergeCell ref="E167:H167"/>
    <mergeCell ref="I167"/>
    <mergeCell ref="J167:L167"/>
    <mergeCell ref="M167:O167"/>
    <mergeCell ref="P167:Q167"/>
    <mergeCell ref="R167:S167"/>
    <mergeCell ref="T167:U167"/>
    <mergeCell ref="V167"/>
    <mergeCell ref="W167"/>
    <mergeCell ref="X167:Z167"/>
    <mergeCell ref="A164"/>
    <mergeCell ref="B164:D164"/>
    <mergeCell ref="E164:H164"/>
    <mergeCell ref="I164"/>
    <mergeCell ref="J164:L164"/>
    <mergeCell ref="M164:O164"/>
    <mergeCell ref="P164:Q164"/>
    <mergeCell ref="R164:S164"/>
    <mergeCell ref="T164:U164"/>
    <mergeCell ref="V164"/>
    <mergeCell ref="W164"/>
    <mergeCell ref="X164:Z164"/>
    <mergeCell ref="A165"/>
    <mergeCell ref="B165:D165"/>
    <mergeCell ref="E165:H165"/>
    <mergeCell ref="I165"/>
    <mergeCell ref="J165:L165"/>
    <mergeCell ref="M165:O165"/>
    <mergeCell ref="P165:Q165"/>
    <mergeCell ref="R165:S165"/>
    <mergeCell ref="T165:U165"/>
    <mergeCell ref="V165"/>
    <mergeCell ref="W165"/>
    <mergeCell ref="X165:Z165"/>
    <mergeCell ref="A162"/>
    <mergeCell ref="B162:D162"/>
    <mergeCell ref="E162:H162"/>
    <mergeCell ref="I162"/>
    <mergeCell ref="J162:L162"/>
    <mergeCell ref="M162:O162"/>
    <mergeCell ref="P162:Q162"/>
    <mergeCell ref="R162:S162"/>
    <mergeCell ref="T162:U162"/>
    <mergeCell ref="V162"/>
    <mergeCell ref="W162"/>
    <mergeCell ref="X162:Z162"/>
    <mergeCell ref="A163"/>
    <mergeCell ref="B163:D163"/>
    <mergeCell ref="E163:H163"/>
    <mergeCell ref="I163"/>
    <mergeCell ref="J163:L163"/>
    <mergeCell ref="M163:O163"/>
    <mergeCell ref="P163:Q163"/>
    <mergeCell ref="R163:S163"/>
    <mergeCell ref="T163:U163"/>
    <mergeCell ref="V163"/>
    <mergeCell ref="W163"/>
    <mergeCell ref="X163:Z163"/>
    <mergeCell ref="A160"/>
    <mergeCell ref="B160:D160"/>
    <mergeCell ref="E160:H160"/>
    <mergeCell ref="I160"/>
    <mergeCell ref="J160:L160"/>
    <mergeCell ref="M160:O160"/>
    <mergeCell ref="P160:Q160"/>
    <mergeCell ref="R160:S160"/>
    <mergeCell ref="T160:U160"/>
    <mergeCell ref="V160"/>
    <mergeCell ref="W160"/>
    <mergeCell ref="X160:Z160"/>
    <mergeCell ref="A161"/>
    <mergeCell ref="B161:D161"/>
    <mergeCell ref="E161:H161"/>
    <mergeCell ref="I161"/>
    <mergeCell ref="J161:L161"/>
    <mergeCell ref="M161:O161"/>
    <mergeCell ref="P161:Q161"/>
    <mergeCell ref="R161:S161"/>
    <mergeCell ref="T161:U161"/>
    <mergeCell ref="V161"/>
    <mergeCell ref="W161"/>
    <mergeCell ref="X161:Z161"/>
    <mergeCell ref="A158"/>
    <mergeCell ref="B158:D158"/>
    <mergeCell ref="E158:H158"/>
    <mergeCell ref="I158"/>
    <mergeCell ref="J158:L158"/>
    <mergeCell ref="M158:O158"/>
    <mergeCell ref="P158:Q158"/>
    <mergeCell ref="R158:S158"/>
    <mergeCell ref="T158:U158"/>
    <mergeCell ref="V158"/>
    <mergeCell ref="W158"/>
    <mergeCell ref="X158:Z158"/>
    <mergeCell ref="A159"/>
    <mergeCell ref="B159:D159"/>
    <mergeCell ref="E159:H159"/>
    <mergeCell ref="I159"/>
    <mergeCell ref="J159:L159"/>
    <mergeCell ref="M159:O159"/>
    <mergeCell ref="P159:Q159"/>
    <mergeCell ref="R159:S159"/>
    <mergeCell ref="T159:U159"/>
    <mergeCell ref="V159"/>
    <mergeCell ref="W159"/>
    <mergeCell ref="X159:Z159"/>
    <mergeCell ref="A156"/>
    <mergeCell ref="B156:D156"/>
    <mergeCell ref="E156:H156"/>
    <mergeCell ref="I156"/>
    <mergeCell ref="J156:L156"/>
    <mergeCell ref="M156:O156"/>
    <mergeCell ref="P156:Q156"/>
    <mergeCell ref="R156:S156"/>
    <mergeCell ref="T156:U156"/>
    <mergeCell ref="V156"/>
    <mergeCell ref="W156"/>
    <mergeCell ref="X156:Z156"/>
    <mergeCell ref="A157"/>
    <mergeCell ref="B157:D157"/>
    <mergeCell ref="E157:H157"/>
    <mergeCell ref="I157"/>
    <mergeCell ref="J157:L157"/>
    <mergeCell ref="M157:O157"/>
    <mergeCell ref="P157:Q157"/>
    <mergeCell ref="R157:S157"/>
    <mergeCell ref="T157:U157"/>
    <mergeCell ref="V157"/>
    <mergeCell ref="W157"/>
    <mergeCell ref="X157:Z157"/>
    <mergeCell ref="A154"/>
    <mergeCell ref="B154:D154"/>
    <mergeCell ref="E154:H154"/>
    <mergeCell ref="I154"/>
    <mergeCell ref="J154:L154"/>
    <mergeCell ref="M154:O154"/>
    <mergeCell ref="P154:Q154"/>
    <mergeCell ref="R154:S154"/>
    <mergeCell ref="T154:U154"/>
    <mergeCell ref="V154"/>
    <mergeCell ref="W154"/>
    <mergeCell ref="X154:Z154"/>
    <mergeCell ref="A155"/>
    <mergeCell ref="B155:D155"/>
    <mergeCell ref="E155:H155"/>
    <mergeCell ref="I155"/>
    <mergeCell ref="J155:L155"/>
    <mergeCell ref="M155:O155"/>
    <mergeCell ref="P155:Q155"/>
    <mergeCell ref="R155:S155"/>
    <mergeCell ref="T155:U155"/>
    <mergeCell ref="V155"/>
    <mergeCell ref="W155"/>
    <mergeCell ref="X155:Z155"/>
    <mergeCell ref="A152"/>
    <mergeCell ref="B152:D152"/>
    <mergeCell ref="E152:H152"/>
    <mergeCell ref="I152"/>
    <mergeCell ref="J152:L152"/>
    <mergeCell ref="M152:O152"/>
    <mergeCell ref="P152:Q152"/>
    <mergeCell ref="R152:S152"/>
    <mergeCell ref="T152:U152"/>
    <mergeCell ref="V152"/>
    <mergeCell ref="W152"/>
    <mergeCell ref="X152:Z152"/>
    <mergeCell ref="A153"/>
    <mergeCell ref="B153:D153"/>
    <mergeCell ref="E153:H153"/>
    <mergeCell ref="I153"/>
    <mergeCell ref="J153:L153"/>
    <mergeCell ref="M153:O153"/>
    <mergeCell ref="P153:Q153"/>
    <mergeCell ref="R153:S153"/>
    <mergeCell ref="T153:U153"/>
    <mergeCell ref="V153"/>
    <mergeCell ref="W153"/>
    <mergeCell ref="X153:Z153"/>
    <mergeCell ref="A150"/>
    <mergeCell ref="B150:D150"/>
    <mergeCell ref="E150:H150"/>
    <mergeCell ref="I150"/>
    <mergeCell ref="J150:L150"/>
    <mergeCell ref="M150:O150"/>
    <mergeCell ref="P150:Q150"/>
    <mergeCell ref="R150:S150"/>
    <mergeCell ref="T150:U150"/>
    <mergeCell ref="V150"/>
    <mergeCell ref="W150"/>
    <mergeCell ref="X150:Z150"/>
    <mergeCell ref="A151"/>
    <mergeCell ref="B151:D151"/>
    <mergeCell ref="E151:H151"/>
    <mergeCell ref="I151"/>
    <mergeCell ref="J151:L151"/>
    <mergeCell ref="M151:O151"/>
    <mergeCell ref="P151:Q151"/>
    <mergeCell ref="R151:S151"/>
    <mergeCell ref="T151:U151"/>
    <mergeCell ref="V151"/>
    <mergeCell ref="W151"/>
    <mergeCell ref="X151:Z151"/>
    <mergeCell ref="A148"/>
    <mergeCell ref="B148:D148"/>
    <mergeCell ref="E148:H148"/>
    <mergeCell ref="I148"/>
    <mergeCell ref="J148:L148"/>
    <mergeCell ref="M148:O148"/>
    <mergeCell ref="P148:Q148"/>
    <mergeCell ref="R148:S148"/>
    <mergeCell ref="T148:U148"/>
    <mergeCell ref="V148"/>
    <mergeCell ref="W148"/>
    <mergeCell ref="X148:Z148"/>
    <mergeCell ref="A149"/>
    <mergeCell ref="B149:D149"/>
    <mergeCell ref="E149:H149"/>
    <mergeCell ref="I149"/>
    <mergeCell ref="J149:L149"/>
    <mergeCell ref="M149:O149"/>
    <mergeCell ref="P149:Q149"/>
    <mergeCell ref="R149:S149"/>
    <mergeCell ref="T149:U149"/>
    <mergeCell ref="V149"/>
    <mergeCell ref="W149"/>
    <mergeCell ref="X149:Z149"/>
    <mergeCell ref="A146"/>
    <mergeCell ref="B146:D146"/>
    <mergeCell ref="E146:H146"/>
    <mergeCell ref="I146"/>
    <mergeCell ref="J146:L146"/>
    <mergeCell ref="M146:O146"/>
    <mergeCell ref="P146:Q146"/>
    <mergeCell ref="R146:S146"/>
    <mergeCell ref="T146:U146"/>
    <mergeCell ref="V146"/>
    <mergeCell ref="W146"/>
    <mergeCell ref="X146:Z146"/>
    <mergeCell ref="A147"/>
    <mergeCell ref="B147:D147"/>
    <mergeCell ref="E147:H147"/>
    <mergeCell ref="I147"/>
    <mergeCell ref="J147:L147"/>
    <mergeCell ref="M147:O147"/>
    <mergeCell ref="P147:Q147"/>
    <mergeCell ref="R147:S147"/>
    <mergeCell ref="T147:U147"/>
    <mergeCell ref="V147"/>
    <mergeCell ref="W147"/>
    <mergeCell ref="X147:Z147"/>
    <mergeCell ref="A144"/>
    <mergeCell ref="B144:D144"/>
    <mergeCell ref="E144:H144"/>
    <mergeCell ref="I144"/>
    <mergeCell ref="J144:L144"/>
    <mergeCell ref="M144:O144"/>
    <mergeCell ref="P144:Q144"/>
    <mergeCell ref="R144:S144"/>
    <mergeCell ref="T144:U144"/>
    <mergeCell ref="V144"/>
    <mergeCell ref="W144"/>
    <mergeCell ref="X144:Z144"/>
    <mergeCell ref="A145"/>
    <mergeCell ref="B145:D145"/>
    <mergeCell ref="E145:H145"/>
    <mergeCell ref="I145"/>
    <mergeCell ref="J145:L145"/>
    <mergeCell ref="M145:O145"/>
    <mergeCell ref="P145:Q145"/>
    <mergeCell ref="R145:S145"/>
    <mergeCell ref="T145:U145"/>
    <mergeCell ref="V145"/>
    <mergeCell ref="W145"/>
    <mergeCell ref="X145:Z145"/>
    <mergeCell ref="A142"/>
    <mergeCell ref="B142:D142"/>
    <mergeCell ref="E142:H142"/>
    <mergeCell ref="I142"/>
    <mergeCell ref="J142:L142"/>
    <mergeCell ref="M142:O142"/>
    <mergeCell ref="P142:Q142"/>
    <mergeCell ref="R142:S142"/>
    <mergeCell ref="T142:U142"/>
    <mergeCell ref="V142"/>
    <mergeCell ref="W142"/>
    <mergeCell ref="X142:Z142"/>
    <mergeCell ref="A143"/>
    <mergeCell ref="B143:D143"/>
    <mergeCell ref="E143:H143"/>
    <mergeCell ref="I143"/>
    <mergeCell ref="J143:L143"/>
    <mergeCell ref="M143:O143"/>
    <mergeCell ref="P143:Q143"/>
    <mergeCell ref="R143:S143"/>
    <mergeCell ref="T143:U143"/>
    <mergeCell ref="V143"/>
    <mergeCell ref="W143"/>
    <mergeCell ref="X143:Z143"/>
    <mergeCell ref="A140"/>
    <mergeCell ref="B140:D140"/>
    <mergeCell ref="E140:H140"/>
    <mergeCell ref="I140"/>
    <mergeCell ref="J140:L140"/>
    <mergeCell ref="M140:O140"/>
    <mergeCell ref="P140:Q140"/>
    <mergeCell ref="R140:S140"/>
    <mergeCell ref="T140:U140"/>
    <mergeCell ref="V140"/>
    <mergeCell ref="W140"/>
    <mergeCell ref="X140:Z140"/>
    <mergeCell ref="A141"/>
    <mergeCell ref="B141:D141"/>
    <mergeCell ref="E141:H141"/>
    <mergeCell ref="I141"/>
    <mergeCell ref="J141:L141"/>
    <mergeCell ref="M141:O141"/>
    <mergeCell ref="P141:Q141"/>
    <mergeCell ref="R141:S141"/>
    <mergeCell ref="T141:U141"/>
    <mergeCell ref="V141"/>
    <mergeCell ref="W141"/>
    <mergeCell ref="X141:Z141"/>
    <mergeCell ref="A138"/>
    <mergeCell ref="B138:D138"/>
    <mergeCell ref="E138:H138"/>
    <mergeCell ref="I138"/>
    <mergeCell ref="J138:L138"/>
    <mergeCell ref="M138:O138"/>
    <mergeCell ref="P138:Q138"/>
    <mergeCell ref="R138:S138"/>
    <mergeCell ref="T138:U138"/>
    <mergeCell ref="V138"/>
    <mergeCell ref="W138"/>
    <mergeCell ref="X138:Z138"/>
    <mergeCell ref="A139"/>
    <mergeCell ref="B139:D139"/>
    <mergeCell ref="E139:H139"/>
    <mergeCell ref="I139"/>
    <mergeCell ref="J139:L139"/>
    <mergeCell ref="M139:O139"/>
    <mergeCell ref="P139:Q139"/>
    <mergeCell ref="R139:S139"/>
    <mergeCell ref="T139:U139"/>
    <mergeCell ref="V139"/>
    <mergeCell ref="W139"/>
    <mergeCell ref="X139:Z139"/>
    <mergeCell ref="A136"/>
    <mergeCell ref="B136:D136"/>
    <mergeCell ref="E136:H136"/>
    <mergeCell ref="I136"/>
    <mergeCell ref="J136:L136"/>
    <mergeCell ref="M136:O136"/>
    <mergeCell ref="P136:Q136"/>
    <mergeCell ref="R136:S136"/>
    <mergeCell ref="T136:U136"/>
    <mergeCell ref="V136"/>
    <mergeCell ref="W136"/>
    <mergeCell ref="X136:Z136"/>
    <mergeCell ref="A137"/>
    <mergeCell ref="B137:D137"/>
    <mergeCell ref="E137:H137"/>
    <mergeCell ref="I137"/>
    <mergeCell ref="J137:L137"/>
    <mergeCell ref="M137:O137"/>
    <mergeCell ref="P137:Q137"/>
    <mergeCell ref="R137:S137"/>
    <mergeCell ref="T137:U137"/>
    <mergeCell ref="V137"/>
    <mergeCell ref="W137"/>
    <mergeCell ref="X137:Z137"/>
    <mergeCell ref="A134"/>
    <mergeCell ref="B134:D134"/>
    <mergeCell ref="E134:H134"/>
    <mergeCell ref="I134"/>
    <mergeCell ref="J134:L134"/>
    <mergeCell ref="M134:O134"/>
    <mergeCell ref="P134:Q134"/>
    <mergeCell ref="R134:S134"/>
    <mergeCell ref="T134:U134"/>
    <mergeCell ref="V134"/>
    <mergeCell ref="W134"/>
    <mergeCell ref="X134:Z134"/>
    <mergeCell ref="A135"/>
    <mergeCell ref="B135:D135"/>
    <mergeCell ref="E135:H135"/>
    <mergeCell ref="I135"/>
    <mergeCell ref="J135:L135"/>
    <mergeCell ref="M135:O135"/>
    <mergeCell ref="P135:Q135"/>
    <mergeCell ref="R135:S135"/>
    <mergeCell ref="T135:U135"/>
    <mergeCell ref="V135"/>
    <mergeCell ref="W135"/>
    <mergeCell ref="X135:Z135"/>
    <mergeCell ref="A132"/>
    <mergeCell ref="B132:D132"/>
    <mergeCell ref="E132:H132"/>
    <mergeCell ref="I132"/>
    <mergeCell ref="J132:L132"/>
    <mergeCell ref="M132:O132"/>
    <mergeCell ref="P132:Q132"/>
    <mergeCell ref="R132:S132"/>
    <mergeCell ref="T132:U132"/>
    <mergeCell ref="V132"/>
    <mergeCell ref="W132"/>
    <mergeCell ref="X132:Z132"/>
    <mergeCell ref="A133"/>
    <mergeCell ref="B133:D133"/>
    <mergeCell ref="E133:H133"/>
    <mergeCell ref="I133"/>
    <mergeCell ref="J133:L133"/>
    <mergeCell ref="M133:O133"/>
    <mergeCell ref="P133:Q133"/>
    <mergeCell ref="R133:S133"/>
    <mergeCell ref="T133:U133"/>
    <mergeCell ref="V133"/>
    <mergeCell ref="W133"/>
    <mergeCell ref="X133:Z133"/>
    <mergeCell ref="A130"/>
    <mergeCell ref="B130:D130"/>
    <mergeCell ref="E130:H130"/>
    <mergeCell ref="I130"/>
    <mergeCell ref="J130:L130"/>
    <mergeCell ref="M130:O130"/>
    <mergeCell ref="P130:Q130"/>
    <mergeCell ref="R130:S130"/>
    <mergeCell ref="T130:U130"/>
    <mergeCell ref="V130"/>
    <mergeCell ref="W130"/>
    <mergeCell ref="X130:Z130"/>
    <mergeCell ref="A131"/>
    <mergeCell ref="B131:D131"/>
    <mergeCell ref="E131:H131"/>
    <mergeCell ref="I131"/>
    <mergeCell ref="J131:L131"/>
    <mergeCell ref="M131:O131"/>
    <mergeCell ref="P131:Q131"/>
    <mergeCell ref="R131:S131"/>
    <mergeCell ref="T131:U131"/>
    <mergeCell ref="V131"/>
    <mergeCell ref="W131"/>
    <mergeCell ref="X131:Z131"/>
    <mergeCell ref="A128"/>
    <mergeCell ref="B128:D128"/>
    <mergeCell ref="E128:H128"/>
    <mergeCell ref="I128"/>
    <mergeCell ref="J128:L128"/>
    <mergeCell ref="M128:O128"/>
    <mergeCell ref="P128:Q128"/>
    <mergeCell ref="R128:S128"/>
    <mergeCell ref="T128:U128"/>
    <mergeCell ref="V128"/>
    <mergeCell ref="W128"/>
    <mergeCell ref="X128:Z128"/>
    <mergeCell ref="A129"/>
    <mergeCell ref="B129:D129"/>
    <mergeCell ref="E129:H129"/>
    <mergeCell ref="I129"/>
    <mergeCell ref="J129:L129"/>
    <mergeCell ref="M129:O129"/>
    <mergeCell ref="P129:Q129"/>
    <mergeCell ref="R129:S129"/>
    <mergeCell ref="T129:U129"/>
    <mergeCell ref="V129"/>
    <mergeCell ref="W129"/>
    <mergeCell ref="X129:Z129"/>
    <mergeCell ref="A126"/>
    <mergeCell ref="B126:D126"/>
    <mergeCell ref="E126:H126"/>
    <mergeCell ref="I126"/>
    <mergeCell ref="J126:L126"/>
    <mergeCell ref="M126:O126"/>
    <mergeCell ref="P126:Q126"/>
    <mergeCell ref="R126:S126"/>
    <mergeCell ref="T126:U126"/>
    <mergeCell ref="V126"/>
    <mergeCell ref="W126"/>
    <mergeCell ref="X126:Z126"/>
    <mergeCell ref="A127"/>
    <mergeCell ref="B127:D127"/>
    <mergeCell ref="E127:H127"/>
    <mergeCell ref="I127"/>
    <mergeCell ref="J127:L127"/>
    <mergeCell ref="M127:O127"/>
    <mergeCell ref="P127:Q127"/>
    <mergeCell ref="R127:S127"/>
    <mergeCell ref="T127:U127"/>
    <mergeCell ref="V127"/>
    <mergeCell ref="W127"/>
    <mergeCell ref="X127:Z127"/>
    <mergeCell ref="A124"/>
    <mergeCell ref="B124:D124"/>
    <mergeCell ref="E124:H124"/>
    <mergeCell ref="I124"/>
    <mergeCell ref="J124:L124"/>
    <mergeCell ref="M124:O124"/>
    <mergeCell ref="P124:Q124"/>
    <mergeCell ref="R124:S124"/>
    <mergeCell ref="T124:U124"/>
    <mergeCell ref="V124"/>
    <mergeCell ref="W124"/>
    <mergeCell ref="X124:Z124"/>
    <mergeCell ref="A125"/>
    <mergeCell ref="B125:D125"/>
    <mergeCell ref="E125:H125"/>
    <mergeCell ref="I125"/>
    <mergeCell ref="J125:L125"/>
    <mergeCell ref="M125:O125"/>
    <mergeCell ref="P125:Q125"/>
    <mergeCell ref="R125:S125"/>
    <mergeCell ref="T125:U125"/>
    <mergeCell ref="V125"/>
    <mergeCell ref="W125"/>
    <mergeCell ref="X125:Z125"/>
    <mergeCell ref="A122"/>
    <mergeCell ref="B122:D122"/>
    <mergeCell ref="E122:H122"/>
    <mergeCell ref="I122"/>
    <mergeCell ref="J122:L122"/>
    <mergeCell ref="M122:O122"/>
    <mergeCell ref="P122:Q122"/>
    <mergeCell ref="R122:S122"/>
    <mergeCell ref="T122:U122"/>
    <mergeCell ref="V122"/>
    <mergeCell ref="W122"/>
    <mergeCell ref="X122:Z122"/>
    <mergeCell ref="A123"/>
    <mergeCell ref="B123:D123"/>
    <mergeCell ref="E123:H123"/>
    <mergeCell ref="I123"/>
    <mergeCell ref="J123:L123"/>
    <mergeCell ref="M123:O123"/>
    <mergeCell ref="P123:Q123"/>
    <mergeCell ref="R123:S123"/>
    <mergeCell ref="T123:U123"/>
    <mergeCell ref="V123"/>
    <mergeCell ref="W123"/>
    <mergeCell ref="X123:Z123"/>
    <mergeCell ref="A120"/>
    <mergeCell ref="B120:D120"/>
    <mergeCell ref="E120:H120"/>
    <mergeCell ref="I120"/>
    <mergeCell ref="J120:L120"/>
    <mergeCell ref="M120:O120"/>
    <mergeCell ref="P120:Q120"/>
    <mergeCell ref="R120:S120"/>
    <mergeCell ref="T120:U120"/>
    <mergeCell ref="V120"/>
    <mergeCell ref="W120"/>
    <mergeCell ref="X120:Z120"/>
    <mergeCell ref="A121"/>
    <mergeCell ref="B121:D121"/>
    <mergeCell ref="E121:H121"/>
    <mergeCell ref="I121"/>
    <mergeCell ref="J121:L121"/>
    <mergeCell ref="M121:O121"/>
    <mergeCell ref="P121:Q121"/>
    <mergeCell ref="R121:S121"/>
    <mergeCell ref="T121:U121"/>
    <mergeCell ref="V121"/>
    <mergeCell ref="W121"/>
    <mergeCell ref="X121:Z121"/>
    <mergeCell ref="A118"/>
    <mergeCell ref="B118:D118"/>
    <mergeCell ref="E118:H118"/>
    <mergeCell ref="I118"/>
    <mergeCell ref="J118:L118"/>
    <mergeCell ref="M118:O118"/>
    <mergeCell ref="P118:Q118"/>
    <mergeCell ref="R118:S118"/>
    <mergeCell ref="T118:U118"/>
    <mergeCell ref="V118"/>
    <mergeCell ref="W118"/>
    <mergeCell ref="X118:Z118"/>
    <mergeCell ref="A119"/>
    <mergeCell ref="B119:D119"/>
    <mergeCell ref="E119:H119"/>
    <mergeCell ref="I119"/>
    <mergeCell ref="J119:L119"/>
    <mergeCell ref="M119:O119"/>
    <mergeCell ref="P119:Q119"/>
    <mergeCell ref="R119:S119"/>
    <mergeCell ref="T119:U119"/>
    <mergeCell ref="V119"/>
    <mergeCell ref="W119"/>
    <mergeCell ref="X119:Z119"/>
    <mergeCell ref="A116"/>
    <mergeCell ref="B116:D116"/>
    <mergeCell ref="E116:H116"/>
    <mergeCell ref="I116"/>
    <mergeCell ref="J116:L116"/>
    <mergeCell ref="M116:O116"/>
    <mergeCell ref="P116:Q116"/>
    <mergeCell ref="R116:S116"/>
    <mergeCell ref="T116:U116"/>
    <mergeCell ref="V116"/>
    <mergeCell ref="W116"/>
    <mergeCell ref="X116:Z116"/>
    <mergeCell ref="A117"/>
    <mergeCell ref="B117:D117"/>
    <mergeCell ref="E117:H117"/>
    <mergeCell ref="I117"/>
    <mergeCell ref="J117:L117"/>
    <mergeCell ref="M117:O117"/>
    <mergeCell ref="P117:Q117"/>
    <mergeCell ref="R117:S117"/>
    <mergeCell ref="T117:U117"/>
    <mergeCell ref="V117"/>
    <mergeCell ref="W117"/>
    <mergeCell ref="X117:Z117"/>
    <mergeCell ref="A114"/>
    <mergeCell ref="B114:D114"/>
    <mergeCell ref="E114:H114"/>
    <mergeCell ref="I114"/>
    <mergeCell ref="J114:L114"/>
    <mergeCell ref="M114:O114"/>
    <mergeCell ref="P114:Q114"/>
    <mergeCell ref="R114:S114"/>
    <mergeCell ref="T114:U114"/>
    <mergeCell ref="V114"/>
    <mergeCell ref="W114"/>
    <mergeCell ref="X114:Z114"/>
    <mergeCell ref="A115"/>
    <mergeCell ref="B115:D115"/>
    <mergeCell ref="E115:H115"/>
    <mergeCell ref="I115"/>
    <mergeCell ref="J115:L115"/>
    <mergeCell ref="M115:O115"/>
    <mergeCell ref="P115:Q115"/>
    <mergeCell ref="R115:S115"/>
    <mergeCell ref="T115:U115"/>
    <mergeCell ref="V115"/>
    <mergeCell ref="W115"/>
    <mergeCell ref="X115:Z115"/>
    <mergeCell ref="A112"/>
    <mergeCell ref="B112:D112"/>
    <mergeCell ref="E112:H112"/>
    <mergeCell ref="I112"/>
    <mergeCell ref="J112:L112"/>
    <mergeCell ref="M112:O112"/>
    <mergeCell ref="P112:Q112"/>
    <mergeCell ref="R112:S112"/>
    <mergeCell ref="T112:U112"/>
    <mergeCell ref="V112"/>
    <mergeCell ref="W112"/>
    <mergeCell ref="X112:Z112"/>
    <mergeCell ref="A113"/>
    <mergeCell ref="B113:D113"/>
    <mergeCell ref="E113:H113"/>
    <mergeCell ref="I113"/>
    <mergeCell ref="J113:L113"/>
    <mergeCell ref="M113:O113"/>
    <mergeCell ref="P113:Q113"/>
    <mergeCell ref="R113:S113"/>
    <mergeCell ref="T113:U113"/>
    <mergeCell ref="V113"/>
    <mergeCell ref="W113"/>
    <mergeCell ref="X113:Z113"/>
    <mergeCell ref="A110"/>
    <mergeCell ref="B110:D110"/>
    <mergeCell ref="E110:H110"/>
    <mergeCell ref="I110"/>
    <mergeCell ref="J110:L110"/>
    <mergeCell ref="M110:O110"/>
    <mergeCell ref="P110:Q110"/>
    <mergeCell ref="R110:S110"/>
    <mergeCell ref="T110:U110"/>
    <mergeCell ref="V110"/>
    <mergeCell ref="W110"/>
    <mergeCell ref="X110:Z110"/>
    <mergeCell ref="A111"/>
    <mergeCell ref="B111:D111"/>
    <mergeCell ref="E111:H111"/>
    <mergeCell ref="I111"/>
    <mergeCell ref="J111:L111"/>
    <mergeCell ref="M111:O111"/>
    <mergeCell ref="P111:Q111"/>
    <mergeCell ref="R111:S111"/>
    <mergeCell ref="T111:U111"/>
    <mergeCell ref="V111"/>
    <mergeCell ref="W111"/>
    <mergeCell ref="X111:Z111"/>
    <mergeCell ref="A108"/>
    <mergeCell ref="B108:D108"/>
    <mergeCell ref="E108:H108"/>
    <mergeCell ref="I108"/>
    <mergeCell ref="J108:L108"/>
    <mergeCell ref="M108:O108"/>
    <mergeCell ref="P108:Q108"/>
    <mergeCell ref="R108:S108"/>
    <mergeCell ref="T108:U108"/>
    <mergeCell ref="V108"/>
    <mergeCell ref="W108"/>
    <mergeCell ref="X108:Z108"/>
    <mergeCell ref="A109"/>
    <mergeCell ref="B109:D109"/>
    <mergeCell ref="E109:H109"/>
    <mergeCell ref="I109"/>
    <mergeCell ref="J109:L109"/>
    <mergeCell ref="M109:O109"/>
    <mergeCell ref="P109:Q109"/>
    <mergeCell ref="R109:S109"/>
    <mergeCell ref="T109:U109"/>
    <mergeCell ref="V109"/>
    <mergeCell ref="W109"/>
    <mergeCell ref="X109:Z109"/>
    <mergeCell ref="A106"/>
    <mergeCell ref="B106:D106"/>
    <mergeCell ref="E106:H106"/>
    <mergeCell ref="I106"/>
    <mergeCell ref="J106:L106"/>
    <mergeCell ref="M106:O106"/>
    <mergeCell ref="P106:Q106"/>
    <mergeCell ref="R106:S106"/>
    <mergeCell ref="T106:U106"/>
    <mergeCell ref="V106"/>
    <mergeCell ref="W106"/>
    <mergeCell ref="X106:Z106"/>
    <mergeCell ref="A107"/>
    <mergeCell ref="B107:D107"/>
    <mergeCell ref="E107:H107"/>
    <mergeCell ref="I107"/>
    <mergeCell ref="J107:L107"/>
    <mergeCell ref="M107:O107"/>
    <mergeCell ref="P107:Q107"/>
    <mergeCell ref="R107:S107"/>
    <mergeCell ref="T107:U107"/>
    <mergeCell ref="V107"/>
    <mergeCell ref="W107"/>
    <mergeCell ref="X107:Z107"/>
    <mergeCell ref="A104"/>
    <mergeCell ref="B104:D104"/>
    <mergeCell ref="E104:H104"/>
    <mergeCell ref="I104"/>
    <mergeCell ref="J104:L104"/>
    <mergeCell ref="M104:O104"/>
    <mergeCell ref="P104:Q104"/>
    <mergeCell ref="R104:S104"/>
    <mergeCell ref="T104:U104"/>
    <mergeCell ref="V104"/>
    <mergeCell ref="W104"/>
    <mergeCell ref="X104:Z104"/>
    <mergeCell ref="A105"/>
    <mergeCell ref="B105:D105"/>
    <mergeCell ref="E105:H105"/>
    <mergeCell ref="I105"/>
    <mergeCell ref="J105:L105"/>
    <mergeCell ref="M105:O105"/>
    <mergeCell ref="P105:Q105"/>
    <mergeCell ref="R105:S105"/>
    <mergeCell ref="T105:U105"/>
    <mergeCell ref="V105"/>
    <mergeCell ref="W105"/>
    <mergeCell ref="X105:Z105"/>
    <mergeCell ref="A102"/>
    <mergeCell ref="B102:D102"/>
    <mergeCell ref="E102:H102"/>
    <mergeCell ref="I102"/>
    <mergeCell ref="J102:L102"/>
    <mergeCell ref="M102:O102"/>
    <mergeCell ref="P102:Q102"/>
    <mergeCell ref="R102:S102"/>
    <mergeCell ref="T102:U102"/>
    <mergeCell ref="V102"/>
    <mergeCell ref="W102"/>
    <mergeCell ref="X102:Z102"/>
    <mergeCell ref="A103"/>
    <mergeCell ref="B103:D103"/>
    <mergeCell ref="E103:H103"/>
    <mergeCell ref="I103"/>
    <mergeCell ref="J103:L103"/>
    <mergeCell ref="M103:O103"/>
    <mergeCell ref="P103:Q103"/>
    <mergeCell ref="R103:S103"/>
    <mergeCell ref="T103:U103"/>
    <mergeCell ref="V103"/>
    <mergeCell ref="W103"/>
    <mergeCell ref="X103:Z103"/>
    <mergeCell ref="A100"/>
    <mergeCell ref="B100:D100"/>
    <mergeCell ref="E100:H100"/>
    <mergeCell ref="I100"/>
    <mergeCell ref="J100:L100"/>
    <mergeCell ref="M100:O100"/>
    <mergeCell ref="P100:Q100"/>
    <mergeCell ref="R100:S100"/>
    <mergeCell ref="T100:U100"/>
    <mergeCell ref="V100"/>
    <mergeCell ref="W100"/>
    <mergeCell ref="X100:Z100"/>
    <mergeCell ref="A101"/>
    <mergeCell ref="B101:D101"/>
    <mergeCell ref="E101:H101"/>
    <mergeCell ref="I101"/>
    <mergeCell ref="J101:L101"/>
    <mergeCell ref="M101:O101"/>
    <mergeCell ref="P101:Q101"/>
    <mergeCell ref="R101:S101"/>
    <mergeCell ref="T101:U101"/>
    <mergeCell ref="V101"/>
    <mergeCell ref="W101"/>
    <mergeCell ref="X101:Z101"/>
    <mergeCell ref="A98"/>
    <mergeCell ref="B98:D98"/>
    <mergeCell ref="E98:H98"/>
    <mergeCell ref="I98"/>
    <mergeCell ref="J98:L98"/>
    <mergeCell ref="M98:O98"/>
    <mergeCell ref="P98:Q98"/>
    <mergeCell ref="R98:S98"/>
    <mergeCell ref="T98:U98"/>
    <mergeCell ref="V98"/>
    <mergeCell ref="W98"/>
    <mergeCell ref="X98:Z98"/>
    <mergeCell ref="A99"/>
    <mergeCell ref="B99:D99"/>
    <mergeCell ref="E99:H99"/>
    <mergeCell ref="I99"/>
    <mergeCell ref="J99:L99"/>
    <mergeCell ref="M99:O99"/>
    <mergeCell ref="P99:Q99"/>
    <mergeCell ref="R99:S99"/>
    <mergeCell ref="T99:U99"/>
    <mergeCell ref="V99"/>
    <mergeCell ref="W99"/>
    <mergeCell ref="X99:Z99"/>
    <mergeCell ref="A96"/>
    <mergeCell ref="B96:D96"/>
    <mergeCell ref="E96:H96"/>
    <mergeCell ref="I96"/>
    <mergeCell ref="J96:L96"/>
    <mergeCell ref="M96:O96"/>
    <mergeCell ref="P96:Q96"/>
    <mergeCell ref="R96:S96"/>
    <mergeCell ref="T96:U96"/>
    <mergeCell ref="V96"/>
    <mergeCell ref="W96"/>
    <mergeCell ref="X96:Z96"/>
    <mergeCell ref="A97"/>
    <mergeCell ref="B97:D97"/>
    <mergeCell ref="E97:H97"/>
    <mergeCell ref="I97"/>
    <mergeCell ref="J97:L97"/>
    <mergeCell ref="M97:O97"/>
    <mergeCell ref="P97:Q97"/>
    <mergeCell ref="R97:S97"/>
    <mergeCell ref="T97:U97"/>
    <mergeCell ref="V97"/>
    <mergeCell ref="W97"/>
    <mergeCell ref="X97:Z97"/>
    <mergeCell ref="A94"/>
    <mergeCell ref="B94:D94"/>
    <mergeCell ref="E94:H94"/>
    <mergeCell ref="I94"/>
    <mergeCell ref="J94:L94"/>
    <mergeCell ref="M94:O94"/>
    <mergeCell ref="P94:Q94"/>
    <mergeCell ref="R94:S94"/>
    <mergeCell ref="T94:U94"/>
    <mergeCell ref="V94"/>
    <mergeCell ref="W94"/>
    <mergeCell ref="X94:Z94"/>
    <mergeCell ref="A95"/>
    <mergeCell ref="B95:D95"/>
    <mergeCell ref="E95:H95"/>
    <mergeCell ref="I95"/>
    <mergeCell ref="J95:L95"/>
    <mergeCell ref="M95:O95"/>
    <mergeCell ref="P95:Q95"/>
    <mergeCell ref="R95:S95"/>
    <mergeCell ref="T95:U95"/>
    <mergeCell ref="V95"/>
    <mergeCell ref="W95"/>
    <mergeCell ref="X95:Z95"/>
    <mergeCell ref="A92"/>
    <mergeCell ref="B92:D92"/>
    <mergeCell ref="E92:H92"/>
    <mergeCell ref="I92"/>
    <mergeCell ref="J92:L92"/>
    <mergeCell ref="M92:O92"/>
    <mergeCell ref="P92:Q92"/>
    <mergeCell ref="R92:S92"/>
    <mergeCell ref="T92:U92"/>
    <mergeCell ref="V92"/>
    <mergeCell ref="W92"/>
    <mergeCell ref="X92:Z92"/>
    <mergeCell ref="A93"/>
    <mergeCell ref="B93:D93"/>
    <mergeCell ref="E93:H93"/>
    <mergeCell ref="I93"/>
    <mergeCell ref="J93:L93"/>
    <mergeCell ref="M93:O93"/>
    <mergeCell ref="P93:Q93"/>
    <mergeCell ref="R93:S93"/>
    <mergeCell ref="T93:U93"/>
    <mergeCell ref="V93"/>
    <mergeCell ref="W93"/>
    <mergeCell ref="X93:Z93"/>
    <mergeCell ref="A90"/>
    <mergeCell ref="B90:D90"/>
    <mergeCell ref="E90:H90"/>
    <mergeCell ref="I90"/>
    <mergeCell ref="J90:L90"/>
    <mergeCell ref="M90:O90"/>
    <mergeCell ref="P90:Q90"/>
    <mergeCell ref="R90:S90"/>
    <mergeCell ref="T90:U90"/>
    <mergeCell ref="V90"/>
    <mergeCell ref="W90"/>
    <mergeCell ref="X90:Z90"/>
    <mergeCell ref="A91"/>
    <mergeCell ref="B91:D91"/>
    <mergeCell ref="E91:H91"/>
    <mergeCell ref="I91"/>
    <mergeCell ref="J91:L91"/>
    <mergeCell ref="M91:O91"/>
    <mergeCell ref="P91:Q91"/>
    <mergeCell ref="R91:S91"/>
    <mergeCell ref="T91:U91"/>
    <mergeCell ref="V91"/>
    <mergeCell ref="W91"/>
    <mergeCell ref="X91:Z91"/>
    <mergeCell ref="A88"/>
    <mergeCell ref="B88:D88"/>
    <mergeCell ref="E88:H88"/>
    <mergeCell ref="I88"/>
    <mergeCell ref="J88:L88"/>
    <mergeCell ref="M88:O88"/>
    <mergeCell ref="P88:Q88"/>
    <mergeCell ref="R88:S88"/>
    <mergeCell ref="T88:U88"/>
    <mergeCell ref="V88"/>
    <mergeCell ref="W88"/>
    <mergeCell ref="X88:Z88"/>
    <mergeCell ref="A89"/>
    <mergeCell ref="B89:D89"/>
    <mergeCell ref="E89:H89"/>
    <mergeCell ref="I89"/>
    <mergeCell ref="J89:L89"/>
    <mergeCell ref="M89:O89"/>
    <mergeCell ref="P89:Q89"/>
    <mergeCell ref="R89:S89"/>
    <mergeCell ref="T89:U89"/>
    <mergeCell ref="V89"/>
    <mergeCell ref="W89"/>
    <mergeCell ref="X89:Z89"/>
    <mergeCell ref="A86"/>
    <mergeCell ref="B86:D86"/>
    <mergeCell ref="E86:H86"/>
    <mergeCell ref="I86"/>
    <mergeCell ref="J86:L86"/>
    <mergeCell ref="M86:O86"/>
    <mergeCell ref="P86:Q86"/>
    <mergeCell ref="R86:S86"/>
    <mergeCell ref="T86:U86"/>
    <mergeCell ref="V86"/>
    <mergeCell ref="W86"/>
    <mergeCell ref="X86:Z86"/>
    <mergeCell ref="A87"/>
    <mergeCell ref="B87:D87"/>
    <mergeCell ref="E87:H87"/>
    <mergeCell ref="I87"/>
    <mergeCell ref="J87:L87"/>
    <mergeCell ref="M87:O87"/>
    <mergeCell ref="P87:Q87"/>
    <mergeCell ref="R87:S87"/>
    <mergeCell ref="T87:U87"/>
    <mergeCell ref="V87"/>
    <mergeCell ref="W87"/>
    <mergeCell ref="X87:Z87"/>
    <mergeCell ref="A84"/>
    <mergeCell ref="B84:D84"/>
    <mergeCell ref="E84:H84"/>
    <mergeCell ref="I84"/>
    <mergeCell ref="J84:L84"/>
    <mergeCell ref="M84:O84"/>
    <mergeCell ref="P84:Q84"/>
    <mergeCell ref="R84:S84"/>
    <mergeCell ref="T84:U84"/>
    <mergeCell ref="V84"/>
    <mergeCell ref="W84"/>
    <mergeCell ref="X84:Z84"/>
    <mergeCell ref="A85"/>
    <mergeCell ref="B85:D85"/>
    <mergeCell ref="E85:H85"/>
    <mergeCell ref="I85"/>
    <mergeCell ref="J85:L85"/>
    <mergeCell ref="M85:O85"/>
    <mergeCell ref="P85:Q85"/>
    <mergeCell ref="R85:S85"/>
    <mergeCell ref="T85:U85"/>
    <mergeCell ref="V85"/>
    <mergeCell ref="W85"/>
    <mergeCell ref="X85:Z85"/>
    <mergeCell ref="A82"/>
    <mergeCell ref="B82:D82"/>
    <mergeCell ref="E82:H82"/>
    <mergeCell ref="I82"/>
    <mergeCell ref="J82:L82"/>
    <mergeCell ref="M82:O82"/>
    <mergeCell ref="P82:Q82"/>
    <mergeCell ref="R82:S82"/>
    <mergeCell ref="T82:U82"/>
    <mergeCell ref="V82"/>
    <mergeCell ref="W82"/>
    <mergeCell ref="X82:Z82"/>
    <mergeCell ref="A83"/>
    <mergeCell ref="B83:D83"/>
    <mergeCell ref="E83:H83"/>
    <mergeCell ref="I83"/>
    <mergeCell ref="J83:L83"/>
    <mergeCell ref="M83:O83"/>
    <mergeCell ref="P83:Q83"/>
    <mergeCell ref="R83:S83"/>
    <mergeCell ref="T83:U83"/>
    <mergeCell ref="V83"/>
    <mergeCell ref="W83"/>
    <mergeCell ref="X83:Z83"/>
    <mergeCell ref="A80"/>
    <mergeCell ref="B80:D80"/>
    <mergeCell ref="E80:H80"/>
    <mergeCell ref="I80"/>
    <mergeCell ref="J80:L80"/>
    <mergeCell ref="M80:O80"/>
    <mergeCell ref="P80:Q80"/>
    <mergeCell ref="R80:S80"/>
    <mergeCell ref="T80:U80"/>
    <mergeCell ref="V80"/>
    <mergeCell ref="W80"/>
    <mergeCell ref="X80:Z80"/>
    <mergeCell ref="A81"/>
    <mergeCell ref="B81:D81"/>
    <mergeCell ref="E81:H81"/>
    <mergeCell ref="I81"/>
    <mergeCell ref="J81:L81"/>
    <mergeCell ref="M81:O81"/>
    <mergeCell ref="P81:Q81"/>
    <mergeCell ref="R81:S81"/>
    <mergeCell ref="T81:U81"/>
    <mergeCell ref="V81"/>
    <mergeCell ref="W81"/>
    <mergeCell ref="X81:Z81"/>
    <mergeCell ref="A78"/>
    <mergeCell ref="B78:D78"/>
    <mergeCell ref="E78:H78"/>
    <mergeCell ref="I78"/>
    <mergeCell ref="J78:L78"/>
    <mergeCell ref="M78:O78"/>
    <mergeCell ref="P78:Q78"/>
    <mergeCell ref="R78:S78"/>
    <mergeCell ref="T78:U78"/>
    <mergeCell ref="V78"/>
    <mergeCell ref="W78"/>
    <mergeCell ref="X78:Z78"/>
    <mergeCell ref="A79"/>
    <mergeCell ref="B79:D79"/>
    <mergeCell ref="E79:H79"/>
    <mergeCell ref="I79"/>
    <mergeCell ref="J79:L79"/>
    <mergeCell ref="M79:O79"/>
    <mergeCell ref="P79:Q79"/>
    <mergeCell ref="R79:S79"/>
    <mergeCell ref="T79:U79"/>
    <mergeCell ref="V79"/>
    <mergeCell ref="W79"/>
    <mergeCell ref="X79:Z79"/>
    <mergeCell ref="A75"/>
    <mergeCell ref="B75:D75"/>
    <mergeCell ref="E75:H75"/>
    <mergeCell ref="I75"/>
    <mergeCell ref="J75:L75"/>
    <mergeCell ref="M75:O75"/>
    <mergeCell ref="P75:Q75"/>
    <mergeCell ref="R75:S75"/>
    <mergeCell ref="T75:U75"/>
    <mergeCell ref="V75"/>
    <mergeCell ref="W75"/>
    <mergeCell ref="X75:Z75"/>
    <mergeCell ref="A76:Z76"/>
    <mergeCell ref="A77"/>
    <mergeCell ref="B77:D77"/>
    <mergeCell ref="E77:H77"/>
    <mergeCell ref="I77"/>
    <mergeCell ref="J77:L77"/>
    <mergeCell ref="M77:O77"/>
    <mergeCell ref="P77:Q77"/>
    <mergeCell ref="R77:S77"/>
    <mergeCell ref="T77:U77"/>
    <mergeCell ref="V77"/>
    <mergeCell ref="W77"/>
    <mergeCell ref="X77:Z77"/>
    <mergeCell ref="A73"/>
    <mergeCell ref="B73:D73"/>
    <mergeCell ref="E73:H73"/>
    <mergeCell ref="I73"/>
    <mergeCell ref="J73:L73"/>
    <mergeCell ref="M73:O73"/>
    <mergeCell ref="P73:Q73"/>
    <mergeCell ref="R73:S73"/>
    <mergeCell ref="T73:U73"/>
    <mergeCell ref="V73"/>
    <mergeCell ref="W73"/>
    <mergeCell ref="X73:Z73"/>
    <mergeCell ref="A74"/>
    <mergeCell ref="B74:D74"/>
    <mergeCell ref="E74:H74"/>
    <mergeCell ref="I74"/>
    <mergeCell ref="J74:L74"/>
    <mergeCell ref="M74:O74"/>
    <mergeCell ref="P74:Q74"/>
    <mergeCell ref="R74:S74"/>
    <mergeCell ref="T74:U74"/>
    <mergeCell ref="V74"/>
    <mergeCell ref="W74"/>
    <mergeCell ref="X74:Z74"/>
    <mergeCell ref="A71"/>
    <mergeCell ref="B71:D71"/>
    <mergeCell ref="E71:H71"/>
    <mergeCell ref="I71"/>
    <mergeCell ref="J71:L71"/>
    <mergeCell ref="M71:O71"/>
    <mergeCell ref="P71:Q71"/>
    <mergeCell ref="R71:S71"/>
    <mergeCell ref="T71:U71"/>
    <mergeCell ref="V71"/>
    <mergeCell ref="W71"/>
    <mergeCell ref="X71:Z71"/>
    <mergeCell ref="A72"/>
    <mergeCell ref="B72:D72"/>
    <mergeCell ref="E72:H72"/>
    <mergeCell ref="I72"/>
    <mergeCell ref="J72:L72"/>
    <mergeCell ref="M72:O72"/>
    <mergeCell ref="P72:Q72"/>
    <mergeCell ref="R72:S72"/>
    <mergeCell ref="T72:U72"/>
    <mergeCell ref="V72"/>
    <mergeCell ref="W72"/>
    <mergeCell ref="X72:Z72"/>
    <mergeCell ref="A69"/>
    <mergeCell ref="B69:D69"/>
    <mergeCell ref="E69:H69"/>
    <mergeCell ref="I69"/>
    <mergeCell ref="J69:L69"/>
    <mergeCell ref="M69:O69"/>
    <mergeCell ref="P69:Q69"/>
    <mergeCell ref="R69:S69"/>
    <mergeCell ref="T69:U69"/>
    <mergeCell ref="V69"/>
    <mergeCell ref="W69"/>
    <mergeCell ref="X69:Z69"/>
    <mergeCell ref="A70"/>
    <mergeCell ref="B70:D70"/>
    <mergeCell ref="E70:H70"/>
    <mergeCell ref="I70"/>
    <mergeCell ref="J70:L70"/>
    <mergeCell ref="M70:O70"/>
    <mergeCell ref="P70:Q70"/>
    <mergeCell ref="R70:S70"/>
    <mergeCell ref="T70:U70"/>
    <mergeCell ref="V70"/>
    <mergeCell ref="W70"/>
    <mergeCell ref="X70:Z70"/>
    <mergeCell ref="A67"/>
    <mergeCell ref="B67:D67"/>
    <mergeCell ref="E67:H67"/>
    <mergeCell ref="I67"/>
    <mergeCell ref="J67:L67"/>
    <mergeCell ref="M67:O67"/>
    <mergeCell ref="P67:Q67"/>
    <mergeCell ref="R67:S67"/>
    <mergeCell ref="T67:U67"/>
    <mergeCell ref="V67"/>
    <mergeCell ref="W67"/>
    <mergeCell ref="X67:Z67"/>
    <mergeCell ref="A68"/>
    <mergeCell ref="B68:D68"/>
    <mergeCell ref="E68:H68"/>
    <mergeCell ref="I68"/>
    <mergeCell ref="J68:L68"/>
    <mergeCell ref="M68:O68"/>
    <mergeCell ref="P68:Q68"/>
    <mergeCell ref="R68:S68"/>
    <mergeCell ref="T68:U68"/>
    <mergeCell ref="V68"/>
    <mergeCell ref="W68"/>
    <mergeCell ref="X68:Z68"/>
    <mergeCell ref="A65"/>
    <mergeCell ref="B65:D65"/>
    <mergeCell ref="E65:H65"/>
    <mergeCell ref="I65"/>
    <mergeCell ref="J65:L65"/>
    <mergeCell ref="M65:O65"/>
    <mergeCell ref="P65:Q65"/>
    <mergeCell ref="R65:S65"/>
    <mergeCell ref="T65:U65"/>
    <mergeCell ref="V65"/>
    <mergeCell ref="W65"/>
    <mergeCell ref="X65:Z65"/>
    <mergeCell ref="A66"/>
    <mergeCell ref="B66:D66"/>
    <mergeCell ref="E66:H66"/>
    <mergeCell ref="I66"/>
    <mergeCell ref="J66:L66"/>
    <mergeCell ref="M66:O66"/>
    <mergeCell ref="P66:Q66"/>
    <mergeCell ref="R66:S66"/>
    <mergeCell ref="T66:U66"/>
    <mergeCell ref="V66"/>
    <mergeCell ref="W66"/>
    <mergeCell ref="X66:Z66"/>
    <mergeCell ref="A63"/>
    <mergeCell ref="B63:D63"/>
    <mergeCell ref="E63:H63"/>
    <mergeCell ref="I63"/>
    <mergeCell ref="J63:L63"/>
    <mergeCell ref="M63:O63"/>
    <mergeCell ref="P63:Q63"/>
    <mergeCell ref="R63:S63"/>
    <mergeCell ref="T63:U63"/>
    <mergeCell ref="V63"/>
    <mergeCell ref="W63"/>
    <mergeCell ref="X63:Z63"/>
    <mergeCell ref="A64"/>
    <mergeCell ref="B64:D64"/>
    <mergeCell ref="E64:H64"/>
    <mergeCell ref="I64"/>
    <mergeCell ref="J64:L64"/>
    <mergeCell ref="M64:O64"/>
    <mergeCell ref="P64:Q64"/>
    <mergeCell ref="R64:S64"/>
    <mergeCell ref="T64:U64"/>
    <mergeCell ref="V64"/>
    <mergeCell ref="W64"/>
    <mergeCell ref="X64:Z64"/>
    <mergeCell ref="A61"/>
    <mergeCell ref="B61:D61"/>
    <mergeCell ref="E61:H61"/>
    <mergeCell ref="I61"/>
    <mergeCell ref="J61:L61"/>
    <mergeCell ref="M61:O61"/>
    <mergeCell ref="P61:Q61"/>
    <mergeCell ref="R61:S61"/>
    <mergeCell ref="T61:U61"/>
    <mergeCell ref="V61"/>
    <mergeCell ref="W61"/>
    <mergeCell ref="X61:Z61"/>
    <mergeCell ref="A62"/>
    <mergeCell ref="B62:D62"/>
    <mergeCell ref="E62:H62"/>
    <mergeCell ref="I62"/>
    <mergeCell ref="J62:L62"/>
    <mergeCell ref="M62:O62"/>
    <mergeCell ref="P62:Q62"/>
    <mergeCell ref="R62:S62"/>
    <mergeCell ref="T62:U62"/>
    <mergeCell ref="V62"/>
    <mergeCell ref="W62"/>
    <mergeCell ref="X62:Z62"/>
    <mergeCell ref="A59"/>
    <mergeCell ref="B59:D59"/>
    <mergeCell ref="E59:H59"/>
    <mergeCell ref="I59"/>
    <mergeCell ref="J59:L59"/>
    <mergeCell ref="M59:O59"/>
    <mergeCell ref="P59:Q59"/>
    <mergeCell ref="R59:S59"/>
    <mergeCell ref="T59:U59"/>
    <mergeCell ref="V59"/>
    <mergeCell ref="W59"/>
    <mergeCell ref="X59:Z59"/>
    <mergeCell ref="A60"/>
    <mergeCell ref="B60:D60"/>
    <mergeCell ref="E60:H60"/>
    <mergeCell ref="I60"/>
    <mergeCell ref="J60:L60"/>
    <mergeCell ref="M60:O60"/>
    <mergeCell ref="P60:Q60"/>
    <mergeCell ref="R60:S60"/>
    <mergeCell ref="T60:U60"/>
    <mergeCell ref="V60"/>
    <mergeCell ref="W60"/>
    <mergeCell ref="X60:Z60"/>
    <mergeCell ref="A57"/>
    <mergeCell ref="B57:D57"/>
    <mergeCell ref="E57:H57"/>
    <mergeCell ref="I57"/>
    <mergeCell ref="J57:L57"/>
    <mergeCell ref="M57:O57"/>
    <mergeCell ref="P57:Q57"/>
    <mergeCell ref="R57:S57"/>
    <mergeCell ref="T57:U57"/>
    <mergeCell ref="V57"/>
    <mergeCell ref="W57"/>
    <mergeCell ref="X57:Z57"/>
    <mergeCell ref="A58"/>
    <mergeCell ref="B58:D58"/>
    <mergeCell ref="E58:H58"/>
    <mergeCell ref="I58"/>
    <mergeCell ref="J58:L58"/>
    <mergeCell ref="M58:O58"/>
    <mergeCell ref="P58:Q58"/>
    <mergeCell ref="R58:S58"/>
    <mergeCell ref="T58:U58"/>
    <mergeCell ref="V58"/>
    <mergeCell ref="W58"/>
    <mergeCell ref="X58:Z58"/>
    <mergeCell ref="A55"/>
    <mergeCell ref="B55:D55"/>
    <mergeCell ref="E55:H55"/>
    <mergeCell ref="I55"/>
    <mergeCell ref="J55:L55"/>
    <mergeCell ref="M55:O55"/>
    <mergeCell ref="P55:Q55"/>
    <mergeCell ref="R55:S55"/>
    <mergeCell ref="T55:U55"/>
    <mergeCell ref="V55"/>
    <mergeCell ref="W55"/>
    <mergeCell ref="X55:Z55"/>
    <mergeCell ref="A56"/>
    <mergeCell ref="B56:D56"/>
    <mergeCell ref="E56:H56"/>
    <mergeCell ref="I56"/>
    <mergeCell ref="J56:L56"/>
    <mergeCell ref="M56:O56"/>
    <mergeCell ref="P56:Q56"/>
    <mergeCell ref="R56:S56"/>
    <mergeCell ref="T56:U56"/>
    <mergeCell ref="V56"/>
    <mergeCell ref="W56"/>
    <mergeCell ref="X56:Z56"/>
    <mergeCell ref="A53"/>
    <mergeCell ref="B53:D53"/>
    <mergeCell ref="E53:H53"/>
    <mergeCell ref="I53"/>
    <mergeCell ref="J53:L53"/>
    <mergeCell ref="M53:O53"/>
    <mergeCell ref="P53:Q53"/>
    <mergeCell ref="R53:S53"/>
    <mergeCell ref="T53:U53"/>
    <mergeCell ref="V53"/>
    <mergeCell ref="W53"/>
    <mergeCell ref="X53:Z53"/>
    <mergeCell ref="A54"/>
    <mergeCell ref="B54:D54"/>
    <mergeCell ref="E54:H54"/>
    <mergeCell ref="I54"/>
    <mergeCell ref="J54:L54"/>
    <mergeCell ref="M54:O54"/>
    <mergeCell ref="P54:Q54"/>
    <mergeCell ref="R54:S54"/>
    <mergeCell ref="T54:U54"/>
    <mergeCell ref="V54"/>
    <mergeCell ref="W54"/>
    <mergeCell ref="X54:Z54"/>
    <mergeCell ref="A51"/>
    <mergeCell ref="B51:D51"/>
    <mergeCell ref="E51:H51"/>
    <mergeCell ref="I51"/>
    <mergeCell ref="J51:L51"/>
    <mergeCell ref="M51:O51"/>
    <mergeCell ref="P51:Q51"/>
    <mergeCell ref="R51:S51"/>
    <mergeCell ref="T51:U51"/>
    <mergeCell ref="V51"/>
    <mergeCell ref="W51"/>
    <mergeCell ref="X51:Z51"/>
    <mergeCell ref="A52"/>
    <mergeCell ref="B52:D52"/>
    <mergeCell ref="E52:H52"/>
    <mergeCell ref="I52"/>
    <mergeCell ref="J52:L52"/>
    <mergeCell ref="M52:O52"/>
    <mergeCell ref="P52:Q52"/>
    <mergeCell ref="R52:S52"/>
    <mergeCell ref="T52:U52"/>
    <mergeCell ref="V52"/>
    <mergeCell ref="W52"/>
    <mergeCell ref="X52:Z52"/>
    <mergeCell ref="A49"/>
    <mergeCell ref="B49:D49"/>
    <mergeCell ref="E49:H49"/>
    <mergeCell ref="I49"/>
    <mergeCell ref="J49:L49"/>
    <mergeCell ref="M49:O49"/>
    <mergeCell ref="P49:Q49"/>
    <mergeCell ref="R49:S49"/>
    <mergeCell ref="T49:U49"/>
    <mergeCell ref="V49"/>
    <mergeCell ref="W49"/>
    <mergeCell ref="X49:Z49"/>
    <mergeCell ref="A50"/>
    <mergeCell ref="B50:D50"/>
    <mergeCell ref="E50:H50"/>
    <mergeCell ref="I50"/>
    <mergeCell ref="J50:L50"/>
    <mergeCell ref="M50:O50"/>
    <mergeCell ref="P50:Q50"/>
    <mergeCell ref="R50:S50"/>
    <mergeCell ref="T50:U50"/>
    <mergeCell ref="V50"/>
    <mergeCell ref="W50"/>
    <mergeCell ref="X50:Z50"/>
    <mergeCell ref="A47"/>
    <mergeCell ref="B47:D47"/>
    <mergeCell ref="E47:H47"/>
    <mergeCell ref="I47"/>
    <mergeCell ref="J47:L47"/>
    <mergeCell ref="M47:O47"/>
    <mergeCell ref="P47:Q47"/>
    <mergeCell ref="R47:S47"/>
    <mergeCell ref="T47:U47"/>
    <mergeCell ref="V47"/>
    <mergeCell ref="W47"/>
    <mergeCell ref="X47:Z47"/>
    <mergeCell ref="A48"/>
    <mergeCell ref="B48:D48"/>
    <mergeCell ref="E48:H48"/>
    <mergeCell ref="I48"/>
    <mergeCell ref="J48:L48"/>
    <mergeCell ref="M48:O48"/>
    <mergeCell ref="P48:Q48"/>
    <mergeCell ref="R48:S48"/>
    <mergeCell ref="T48:U48"/>
    <mergeCell ref="V48"/>
    <mergeCell ref="W48"/>
    <mergeCell ref="X48:Z48"/>
    <mergeCell ref="A45"/>
    <mergeCell ref="B45:D45"/>
    <mergeCell ref="E45:H45"/>
    <mergeCell ref="I45"/>
    <mergeCell ref="J45:L45"/>
    <mergeCell ref="M45:O45"/>
    <mergeCell ref="P45:Q45"/>
    <mergeCell ref="R45:S45"/>
    <mergeCell ref="T45:U45"/>
    <mergeCell ref="V45"/>
    <mergeCell ref="W45"/>
    <mergeCell ref="X45:Z45"/>
    <mergeCell ref="A46"/>
    <mergeCell ref="B46:D46"/>
    <mergeCell ref="E46:H46"/>
    <mergeCell ref="I46"/>
    <mergeCell ref="J46:L46"/>
    <mergeCell ref="M46:O46"/>
    <mergeCell ref="P46:Q46"/>
    <mergeCell ref="R46:S46"/>
    <mergeCell ref="T46:U46"/>
    <mergeCell ref="V46"/>
    <mergeCell ref="W46"/>
    <mergeCell ref="X46:Z46"/>
    <mergeCell ref="A43"/>
    <mergeCell ref="B43:D43"/>
    <mergeCell ref="E43:H43"/>
    <mergeCell ref="I43"/>
    <mergeCell ref="J43:L43"/>
    <mergeCell ref="M43:O43"/>
    <mergeCell ref="P43:Q43"/>
    <mergeCell ref="R43:S43"/>
    <mergeCell ref="T43:U43"/>
    <mergeCell ref="V43"/>
    <mergeCell ref="W43"/>
    <mergeCell ref="X43:Z43"/>
    <mergeCell ref="A44"/>
    <mergeCell ref="B44:D44"/>
    <mergeCell ref="E44:H44"/>
    <mergeCell ref="I44"/>
    <mergeCell ref="J44:L44"/>
    <mergeCell ref="M44:O44"/>
    <mergeCell ref="P44:Q44"/>
    <mergeCell ref="R44:S44"/>
    <mergeCell ref="T44:U44"/>
    <mergeCell ref="V44"/>
    <mergeCell ref="W44"/>
    <mergeCell ref="X44:Z44"/>
    <mergeCell ref="A41"/>
    <mergeCell ref="B41:D41"/>
    <mergeCell ref="E41:H41"/>
    <mergeCell ref="I41"/>
    <mergeCell ref="J41:L41"/>
    <mergeCell ref="M41:O41"/>
    <mergeCell ref="P41:Q41"/>
    <mergeCell ref="R41:S41"/>
    <mergeCell ref="T41:U41"/>
    <mergeCell ref="V41"/>
    <mergeCell ref="W41"/>
    <mergeCell ref="X41:Z41"/>
    <mergeCell ref="A42"/>
    <mergeCell ref="B42:D42"/>
    <mergeCell ref="E42:H42"/>
    <mergeCell ref="I42"/>
    <mergeCell ref="J42:L42"/>
    <mergeCell ref="M42:O42"/>
    <mergeCell ref="P42:Q42"/>
    <mergeCell ref="R42:S42"/>
    <mergeCell ref="T42:U42"/>
    <mergeCell ref="V42"/>
    <mergeCell ref="W42"/>
    <mergeCell ref="X42:Z42"/>
    <mergeCell ref="A39"/>
    <mergeCell ref="B39:D39"/>
    <mergeCell ref="E39:H39"/>
    <mergeCell ref="I39"/>
    <mergeCell ref="J39:L39"/>
    <mergeCell ref="M39:O39"/>
    <mergeCell ref="P39:Q39"/>
    <mergeCell ref="R39:S39"/>
    <mergeCell ref="T39:U39"/>
    <mergeCell ref="V39"/>
    <mergeCell ref="W39"/>
    <mergeCell ref="X39:Z39"/>
    <mergeCell ref="A40"/>
    <mergeCell ref="B40:D40"/>
    <mergeCell ref="E40:H40"/>
    <mergeCell ref="I40"/>
    <mergeCell ref="J40:L40"/>
    <mergeCell ref="M40:O40"/>
    <mergeCell ref="P40:Q40"/>
    <mergeCell ref="R40:S40"/>
    <mergeCell ref="T40:U40"/>
    <mergeCell ref="V40"/>
    <mergeCell ref="W40"/>
    <mergeCell ref="X40:Z40"/>
    <mergeCell ref="A37"/>
    <mergeCell ref="B37:D37"/>
    <mergeCell ref="E37:H37"/>
    <mergeCell ref="I37"/>
    <mergeCell ref="J37:L37"/>
    <mergeCell ref="M37:O37"/>
    <mergeCell ref="P37:Q37"/>
    <mergeCell ref="R37:S37"/>
    <mergeCell ref="T37:U37"/>
    <mergeCell ref="V37"/>
    <mergeCell ref="W37"/>
    <mergeCell ref="X37:Z37"/>
    <mergeCell ref="A38"/>
    <mergeCell ref="B38:D38"/>
    <mergeCell ref="E38:H38"/>
    <mergeCell ref="I38"/>
    <mergeCell ref="J38:L38"/>
    <mergeCell ref="M38:O38"/>
    <mergeCell ref="P38:Q38"/>
    <mergeCell ref="R38:S38"/>
    <mergeCell ref="T38:U38"/>
    <mergeCell ref="V38"/>
    <mergeCell ref="W38"/>
    <mergeCell ref="X38:Z38"/>
    <mergeCell ref="A35"/>
    <mergeCell ref="B35:D35"/>
    <mergeCell ref="E35:H35"/>
    <mergeCell ref="I35"/>
    <mergeCell ref="J35:L35"/>
    <mergeCell ref="M35:O35"/>
    <mergeCell ref="P35:Q35"/>
    <mergeCell ref="R35:S35"/>
    <mergeCell ref="T35:U35"/>
    <mergeCell ref="V35"/>
    <mergeCell ref="W35"/>
    <mergeCell ref="X35:Z35"/>
    <mergeCell ref="A36"/>
    <mergeCell ref="B36:D36"/>
    <mergeCell ref="E36:H36"/>
    <mergeCell ref="I36"/>
    <mergeCell ref="J36:L36"/>
    <mergeCell ref="M36:O36"/>
    <mergeCell ref="P36:Q36"/>
    <mergeCell ref="R36:S36"/>
    <mergeCell ref="T36:U36"/>
    <mergeCell ref="V36"/>
    <mergeCell ref="W36"/>
    <mergeCell ref="X36:Z36"/>
    <mergeCell ref="A33"/>
    <mergeCell ref="B33:D33"/>
    <mergeCell ref="E33:H33"/>
    <mergeCell ref="I33"/>
    <mergeCell ref="J33:L33"/>
    <mergeCell ref="M33:O33"/>
    <mergeCell ref="P33:Q33"/>
    <mergeCell ref="R33:S33"/>
    <mergeCell ref="T33:U33"/>
    <mergeCell ref="V33"/>
    <mergeCell ref="W33"/>
    <mergeCell ref="X33:Z33"/>
    <mergeCell ref="A34"/>
    <mergeCell ref="B34:D34"/>
    <mergeCell ref="E34:H34"/>
    <mergeCell ref="I34"/>
    <mergeCell ref="J34:L34"/>
    <mergeCell ref="M34:O34"/>
    <mergeCell ref="P34:Q34"/>
    <mergeCell ref="R34:S34"/>
    <mergeCell ref="T34:U34"/>
    <mergeCell ref="V34"/>
    <mergeCell ref="W34"/>
    <mergeCell ref="X34:Z34"/>
    <mergeCell ref="A31"/>
    <mergeCell ref="B31:D31"/>
    <mergeCell ref="E31:H31"/>
    <mergeCell ref="I31"/>
    <mergeCell ref="J31:L31"/>
    <mergeCell ref="M31:O31"/>
    <mergeCell ref="P31:Q31"/>
    <mergeCell ref="R31:S31"/>
    <mergeCell ref="T31:U31"/>
    <mergeCell ref="V31"/>
    <mergeCell ref="W31"/>
    <mergeCell ref="X31:Z31"/>
    <mergeCell ref="A32"/>
    <mergeCell ref="B32:D32"/>
    <mergeCell ref="E32:H32"/>
    <mergeCell ref="I32"/>
    <mergeCell ref="J32:L32"/>
    <mergeCell ref="M32:O32"/>
    <mergeCell ref="P32:Q32"/>
    <mergeCell ref="R32:S32"/>
    <mergeCell ref="T32:U32"/>
    <mergeCell ref="V32"/>
    <mergeCell ref="W32"/>
    <mergeCell ref="X32:Z32"/>
    <mergeCell ref="A26:Z26"/>
    <mergeCell ref="A27:A28"/>
    <mergeCell ref="B27:D28"/>
    <mergeCell ref="E27:H28"/>
    <mergeCell ref="I27:I28"/>
    <mergeCell ref="J27:Q27"/>
    <mergeCell ref="J28:L28"/>
    <mergeCell ref="M28:O28"/>
    <mergeCell ref="P28:Q28"/>
    <mergeCell ref="R27:Z27"/>
    <mergeCell ref="R28:S28"/>
    <mergeCell ref="T28:U28"/>
    <mergeCell ref="V28"/>
    <mergeCell ref="W28"/>
    <mergeCell ref="X28:Z28"/>
    <mergeCell ref="A29:Z29"/>
    <mergeCell ref="A30"/>
    <mergeCell ref="B30:D30"/>
    <mergeCell ref="E30:H30"/>
    <mergeCell ref="I30"/>
    <mergeCell ref="J30:L30"/>
    <mergeCell ref="M30:O30"/>
    <mergeCell ref="P30:Q30"/>
    <mergeCell ref="R30:S30"/>
    <mergeCell ref="T30:U30"/>
    <mergeCell ref="V30"/>
    <mergeCell ref="W30"/>
    <mergeCell ref="X30:Z30"/>
    <mergeCell ref="A23:F23"/>
    <mergeCell ref="G23:J23"/>
    <mergeCell ref="K23:N23"/>
    <mergeCell ref="O23:T23"/>
    <mergeCell ref="U23:Y23"/>
    <mergeCell ref="Z23"/>
    <mergeCell ref="A24:F24"/>
    <mergeCell ref="G24:J24"/>
    <mergeCell ref="K24:N24"/>
    <mergeCell ref="O24:T24"/>
    <mergeCell ref="U24:Y24"/>
    <mergeCell ref="Z24"/>
    <mergeCell ref="A25:F25"/>
    <mergeCell ref="G25:J25"/>
    <mergeCell ref="K25:N25"/>
    <mergeCell ref="O25:T25"/>
    <mergeCell ref="U25:Y25"/>
    <mergeCell ref="Z25"/>
    <mergeCell ref="A20:F20"/>
    <mergeCell ref="G20:J20"/>
    <mergeCell ref="K20:N20"/>
    <mergeCell ref="O20:T20"/>
    <mergeCell ref="U20:Y20"/>
    <mergeCell ref="Z20"/>
    <mergeCell ref="A21:F21"/>
    <mergeCell ref="G21:J21"/>
    <mergeCell ref="K21:N21"/>
    <mergeCell ref="O21:T21"/>
    <mergeCell ref="U21:Y21"/>
    <mergeCell ref="Z21"/>
    <mergeCell ref="A22:F22"/>
    <mergeCell ref="G22:J22"/>
    <mergeCell ref="K22:N22"/>
    <mergeCell ref="O22:T22"/>
    <mergeCell ref="U22:Y22"/>
    <mergeCell ref="Z22"/>
    <mergeCell ref="A10:Z10"/>
    <mergeCell ref="A11:Z11"/>
    <mergeCell ref="A12:Z12"/>
    <mergeCell ref="A13:M13"/>
    <mergeCell ref="N13:P13"/>
    <mergeCell ref="Q13:Z13"/>
    <mergeCell ref="A14:Z14"/>
    <mergeCell ref="A15:Z15"/>
    <mergeCell ref="A16:C16"/>
    <mergeCell ref="D16:G16"/>
    <mergeCell ref="H16:Z16"/>
    <mergeCell ref="A17:C18"/>
    <mergeCell ref="D17:Z17"/>
    <mergeCell ref="D18:Z18"/>
    <mergeCell ref="A19:F19"/>
    <mergeCell ref="G19:J19"/>
    <mergeCell ref="K19:Z19"/>
    <mergeCell ref="A1:K1"/>
    <mergeCell ref="L1:Z1"/>
    <mergeCell ref="A2:K2"/>
    <mergeCell ref="L2:Z2"/>
    <mergeCell ref="A3:K3"/>
    <mergeCell ref="L3:Z3"/>
    <mergeCell ref="A4:K4"/>
    <mergeCell ref="L4:Z4"/>
    <mergeCell ref="A5:K5"/>
    <mergeCell ref="L5:Z5"/>
    <mergeCell ref="A6:K6"/>
    <mergeCell ref="L6:Z6"/>
    <mergeCell ref="A7:K7"/>
    <mergeCell ref="L7:Z7"/>
    <mergeCell ref="A8:K8"/>
    <mergeCell ref="L8:Z8"/>
    <mergeCell ref="A9:Z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95"/>
  <sheetViews>
    <sheetView tabSelected="1" workbookViewId="0">
      <selection sqref="A1:J1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0.140625" customWidth="1"/>
    <col min="5" max="5" width="12.7109375" customWidth="1"/>
    <col min="6" max="6" width="2" customWidth="1"/>
    <col min="7" max="7" width="17.85546875" customWidth="1"/>
    <col min="8" max="8" width="9.28515625" customWidth="1"/>
    <col min="9" max="9" width="3.140625" customWidth="1"/>
    <col min="10" max="10" width="3.85546875" customWidth="1"/>
    <col min="11" max="11" width="5.28515625" customWidth="1"/>
    <col min="12" max="12" width="2.85546875" customWidth="1"/>
    <col min="13" max="13" width="1.5703125" customWidth="1"/>
    <col min="14" max="14" width="7.7109375" customWidth="1"/>
    <col min="15" max="15" width="9.5703125" customWidth="1"/>
    <col min="16" max="16" width="2" customWidth="1"/>
    <col min="17" max="17" width="9.42578125" customWidth="1"/>
    <col min="18" max="18" width="2" customWidth="1"/>
    <col min="19" max="19" width="7.42578125" customWidth="1"/>
    <col min="20" max="20" width="2.7109375" customWidth="1"/>
    <col min="21" max="21" width="10.5703125" customWidth="1"/>
    <col min="22" max="22" width="9.28515625" customWidth="1"/>
    <col min="23" max="23" width="0.28515625" customWidth="1"/>
    <col min="24" max="24" width="1.140625" customWidth="1"/>
    <col min="25" max="25" width="11.42578125" customWidth="1"/>
  </cols>
  <sheetData>
    <row r="1" spans="1:25" ht="13.7" customHeight="1" x14ac:dyDescent="0.25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8" t="s">
        <v>80</v>
      </c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ht="36.75" customHeight="1" x14ac:dyDescent="0.25">
      <c r="A2" s="1" t="s">
        <v>81</v>
      </c>
      <c r="B2" s="1"/>
      <c r="C2" s="1"/>
      <c r="D2" s="1"/>
      <c r="E2" s="1"/>
      <c r="F2" s="1"/>
      <c r="G2" s="1"/>
      <c r="H2" s="1"/>
      <c r="I2" s="1"/>
      <c r="J2" s="1"/>
      <c r="K2" s="8" t="s">
        <v>82</v>
      </c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117.2" customHeight="1" x14ac:dyDescent="0.25">
      <c r="A3" s="1" t="s">
        <v>83</v>
      </c>
      <c r="B3" s="1"/>
      <c r="C3" s="1"/>
      <c r="D3" s="1"/>
      <c r="E3" s="1"/>
      <c r="F3" s="1"/>
      <c r="G3" s="1"/>
      <c r="H3" s="1"/>
      <c r="I3" s="1"/>
      <c r="J3" s="1"/>
      <c r="K3" s="8" t="s">
        <v>84</v>
      </c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93.6" customHeight="1" x14ac:dyDescent="0.25">
      <c r="A4" s="1" t="s">
        <v>85</v>
      </c>
      <c r="B4" s="1"/>
      <c r="C4" s="1"/>
      <c r="D4" s="1"/>
      <c r="E4" s="1"/>
      <c r="F4" s="1"/>
      <c r="G4" s="1"/>
      <c r="H4" s="1"/>
      <c r="I4" s="1"/>
      <c r="J4" s="1"/>
      <c r="K4" s="8" t="s">
        <v>86</v>
      </c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ht="47.65" customHeight="1" x14ac:dyDescent="0.25">
      <c r="A5" s="1" t="s">
        <v>87</v>
      </c>
      <c r="B5" s="1"/>
      <c r="C5" s="1"/>
      <c r="D5" s="1"/>
      <c r="E5" s="1"/>
      <c r="F5" s="1"/>
      <c r="G5" s="1"/>
      <c r="H5" s="1"/>
      <c r="I5" s="1"/>
      <c r="J5" s="1"/>
      <c r="K5" s="8" t="s">
        <v>88</v>
      </c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13.7" customHeight="1" x14ac:dyDescent="0.25">
      <c r="A6" s="1" t="s">
        <v>89</v>
      </c>
      <c r="B6" s="1"/>
      <c r="C6" s="1"/>
      <c r="D6" s="1"/>
      <c r="E6" s="1"/>
      <c r="F6" s="1"/>
      <c r="G6" s="1"/>
      <c r="H6" s="1"/>
      <c r="I6" s="1"/>
      <c r="J6" s="1"/>
      <c r="K6" s="8" t="s">
        <v>90</v>
      </c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ht="13.7" customHeight="1" x14ac:dyDescent="0.25">
      <c r="A7" s="1" t="s">
        <v>91</v>
      </c>
      <c r="B7" s="1"/>
      <c r="C7" s="1"/>
      <c r="D7" s="1"/>
      <c r="E7" s="1"/>
      <c r="F7" s="1"/>
      <c r="G7" s="1"/>
      <c r="H7" s="1"/>
      <c r="I7" s="1"/>
      <c r="J7" s="1"/>
      <c r="K7" s="8" t="s">
        <v>92</v>
      </c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3.15" customHeight="1" x14ac:dyDescent="0.25">
      <c r="A8" s="1" t="s">
        <v>93</v>
      </c>
      <c r="B8" s="1"/>
      <c r="C8" s="1"/>
      <c r="D8" s="1"/>
      <c r="E8" s="1"/>
      <c r="F8" s="1"/>
      <c r="G8" s="1"/>
      <c r="H8" s="1"/>
      <c r="I8" s="1"/>
      <c r="J8" s="1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2.75" customHeight="1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1:25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2.75" customHeight="1" x14ac:dyDescent="0.25">
      <c r="A12" s="15" t="s">
        <v>94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spans="1:25" ht="13.7" customHeight="1" x14ac:dyDescent="0.25">
      <c r="A13" s="6" t="s">
        <v>95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8" t="s">
        <v>37</v>
      </c>
      <c r="N13" s="8"/>
      <c r="O13" s="8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48.2" customHeight="1" x14ac:dyDescent="0.25">
      <c r="A14" s="2" t="s">
        <v>38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2.75" customHeight="1" x14ac:dyDescent="0.25">
      <c r="A15" s="15" t="s">
        <v>96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5" ht="13.7" customHeight="1" x14ac:dyDescent="0.25">
      <c r="A16" s="1" t="s">
        <v>97</v>
      </c>
      <c r="B16" s="1"/>
      <c r="C16" s="2" t="s">
        <v>98</v>
      </c>
      <c r="D16" s="2"/>
      <c r="E16" s="2"/>
      <c r="F16" s="2"/>
      <c r="G16" s="1" t="s">
        <v>99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2.75" customHeight="1" x14ac:dyDescent="0.25">
      <c r="A17" s="1" t="s">
        <v>100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ht="12.75" customHeight="1" x14ac:dyDescent="0.25">
      <c r="A18" s="1"/>
      <c r="B18" s="1"/>
      <c r="C18" s="15" t="s">
        <v>101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</row>
    <row r="19" spans="1:25" ht="13.7" customHeight="1" x14ac:dyDescent="0.25">
      <c r="A19" s="7" t="s">
        <v>11</v>
      </c>
      <c r="B19" s="7"/>
      <c r="C19" s="7"/>
      <c r="D19" s="7"/>
      <c r="E19" s="7"/>
      <c r="F19" s="14" t="s">
        <v>12</v>
      </c>
      <c r="G19" s="14"/>
      <c r="H19" s="14"/>
      <c r="I19" s="1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3.7" customHeight="1" x14ac:dyDescent="0.25">
      <c r="A20" s="7" t="s">
        <v>102</v>
      </c>
      <c r="B20" s="7"/>
      <c r="C20" s="7"/>
      <c r="D20" s="7"/>
      <c r="E20" s="7"/>
      <c r="F20" s="14" t="s">
        <v>682</v>
      </c>
      <c r="G20" s="14"/>
      <c r="H20" s="14"/>
      <c r="I20" s="14"/>
      <c r="J20" s="1" t="s">
        <v>6</v>
      </c>
      <c r="K20" s="1"/>
      <c r="L20" s="1"/>
      <c r="M20" s="1"/>
      <c r="N20" s="1" t="s">
        <v>103</v>
      </c>
      <c r="O20" s="1"/>
      <c r="P20" s="1"/>
      <c r="Q20" s="1"/>
      <c r="R20" s="1"/>
      <c r="S20" s="1"/>
      <c r="T20" s="14" t="s">
        <v>683</v>
      </c>
      <c r="U20" s="14"/>
      <c r="V20" s="14"/>
      <c r="W20" s="14"/>
      <c r="X20" s="14"/>
      <c r="Y20" s="1" t="s">
        <v>6</v>
      </c>
    </row>
    <row r="21" spans="1:25" ht="13.7" customHeight="1" x14ac:dyDescent="0.25">
      <c r="A21" s="16" t="s">
        <v>105</v>
      </c>
      <c r="B21" s="16"/>
      <c r="C21" s="16"/>
      <c r="D21" s="16"/>
      <c r="E21" s="16"/>
      <c r="F21" s="5"/>
      <c r="G21" s="5"/>
      <c r="H21" s="5"/>
      <c r="I21" s="5"/>
      <c r="J21" s="1"/>
      <c r="K21" s="1"/>
      <c r="L21" s="1"/>
      <c r="M21" s="1"/>
      <c r="N21" s="1" t="s">
        <v>106</v>
      </c>
      <c r="O21" s="1"/>
      <c r="P21" s="1"/>
      <c r="Q21" s="1"/>
      <c r="R21" s="1"/>
      <c r="S21" s="1"/>
      <c r="T21" s="14" t="s">
        <v>684</v>
      </c>
      <c r="U21" s="14"/>
      <c r="V21" s="14"/>
      <c r="W21" s="14"/>
      <c r="X21" s="14"/>
      <c r="Y21" s="1" t="s">
        <v>6</v>
      </c>
    </row>
    <row r="22" spans="1:25" ht="13.7" customHeight="1" x14ac:dyDescent="0.25">
      <c r="A22" s="7" t="s">
        <v>108</v>
      </c>
      <c r="B22" s="7"/>
      <c r="C22" s="7"/>
      <c r="D22" s="7"/>
      <c r="E22" s="7"/>
      <c r="F22" s="14" t="s">
        <v>39</v>
      </c>
      <c r="G22" s="14"/>
      <c r="H22" s="14"/>
      <c r="I22" s="14"/>
      <c r="J22" s="1" t="s">
        <v>6</v>
      </c>
      <c r="K22" s="1"/>
      <c r="L22" s="1"/>
      <c r="M22" s="1"/>
      <c r="N22" s="1" t="s">
        <v>109</v>
      </c>
      <c r="O22" s="1"/>
      <c r="P22" s="1"/>
      <c r="Q22" s="1"/>
      <c r="R22" s="1"/>
      <c r="S22" s="1"/>
      <c r="T22" s="14" t="s">
        <v>685</v>
      </c>
      <c r="U22" s="14"/>
      <c r="V22" s="14"/>
      <c r="W22" s="14"/>
      <c r="X22" s="14"/>
      <c r="Y22" s="1" t="s">
        <v>111</v>
      </c>
    </row>
    <row r="23" spans="1:25" ht="13.7" customHeight="1" x14ac:dyDescent="0.25">
      <c r="A23" s="7" t="s">
        <v>112</v>
      </c>
      <c r="B23" s="7"/>
      <c r="C23" s="7"/>
      <c r="D23" s="7"/>
      <c r="E23" s="7"/>
      <c r="F23" s="14" t="s">
        <v>40</v>
      </c>
      <c r="G23" s="14"/>
      <c r="H23" s="14"/>
      <c r="I23" s="14"/>
      <c r="J23" s="1" t="s">
        <v>6</v>
      </c>
      <c r="K23" s="1"/>
      <c r="L23" s="1"/>
      <c r="M23" s="1"/>
      <c r="N23" s="1" t="s">
        <v>114</v>
      </c>
      <c r="O23" s="1"/>
      <c r="P23" s="1"/>
      <c r="Q23" s="1"/>
      <c r="R23" s="1"/>
      <c r="S23" s="1"/>
      <c r="T23" s="14" t="s">
        <v>686</v>
      </c>
      <c r="U23" s="14"/>
      <c r="V23" s="14"/>
      <c r="W23" s="14"/>
      <c r="X23" s="14"/>
      <c r="Y23" s="1" t="s">
        <v>111</v>
      </c>
    </row>
    <row r="24" spans="1:25" ht="13.7" customHeight="1" x14ac:dyDescent="0.25">
      <c r="A24" s="7" t="s">
        <v>116</v>
      </c>
      <c r="B24" s="7"/>
      <c r="C24" s="7"/>
      <c r="D24" s="7"/>
      <c r="E24" s="7"/>
      <c r="F24" s="14" t="s">
        <v>117</v>
      </c>
      <c r="G24" s="14"/>
      <c r="H24" s="14"/>
      <c r="I24" s="14"/>
      <c r="J24" s="1" t="s">
        <v>6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3.7" customHeight="1" x14ac:dyDescent="0.25">
      <c r="A25" s="7" t="s">
        <v>118</v>
      </c>
      <c r="B25" s="7"/>
      <c r="C25" s="7"/>
      <c r="D25" s="7"/>
      <c r="E25" s="7"/>
      <c r="F25" s="14" t="s">
        <v>117</v>
      </c>
      <c r="G25" s="14"/>
      <c r="H25" s="14"/>
      <c r="I25" s="14"/>
      <c r="J25" s="1" t="s">
        <v>6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4.85" customHeight="1" x14ac:dyDescent="0.25">
      <c r="A27" s="9" t="s">
        <v>119</v>
      </c>
      <c r="B27" s="9" t="s">
        <v>14</v>
      </c>
      <c r="C27" s="9"/>
      <c r="D27" s="9" t="s">
        <v>120</v>
      </c>
      <c r="E27" s="9"/>
      <c r="F27" s="9"/>
      <c r="G27" s="9"/>
      <c r="H27" s="9" t="s">
        <v>121</v>
      </c>
      <c r="I27" s="9" t="s">
        <v>122</v>
      </c>
      <c r="J27" s="9"/>
      <c r="K27" s="9"/>
      <c r="L27" s="9"/>
      <c r="M27" s="9"/>
      <c r="N27" s="9"/>
      <c r="O27" s="9"/>
      <c r="P27" s="9"/>
      <c r="Q27" s="9" t="s">
        <v>126</v>
      </c>
      <c r="R27" s="9"/>
      <c r="S27" s="9"/>
      <c r="T27" s="9"/>
      <c r="U27" s="9"/>
      <c r="V27" s="9"/>
      <c r="W27" s="9"/>
      <c r="X27" s="9"/>
      <c r="Y27" s="9"/>
    </row>
    <row r="28" spans="1:25" ht="72.400000000000006" customHeight="1" x14ac:dyDescent="0.25">
      <c r="A28" s="9"/>
      <c r="B28" s="9"/>
      <c r="C28" s="9"/>
      <c r="D28" s="9"/>
      <c r="E28" s="9"/>
      <c r="F28" s="9"/>
      <c r="G28" s="9"/>
      <c r="H28" s="9"/>
      <c r="I28" s="9" t="s">
        <v>123</v>
      </c>
      <c r="J28" s="9"/>
      <c r="K28" s="9"/>
      <c r="L28" s="9" t="s">
        <v>124</v>
      </c>
      <c r="M28" s="9"/>
      <c r="N28" s="9"/>
      <c r="O28" s="9" t="s">
        <v>125</v>
      </c>
      <c r="P28" s="9"/>
      <c r="Q28" s="9" t="s">
        <v>127</v>
      </c>
      <c r="R28" s="9"/>
      <c r="S28" s="9" t="s">
        <v>128</v>
      </c>
      <c r="T28" s="9"/>
      <c r="U28" s="9" t="s">
        <v>129</v>
      </c>
      <c r="V28" s="9" t="s">
        <v>124</v>
      </c>
      <c r="W28" s="9" t="s">
        <v>130</v>
      </c>
      <c r="X28" s="9"/>
      <c r="Y28" s="9"/>
    </row>
    <row r="29" spans="1:25" ht="14.1" customHeight="1" x14ac:dyDescent="0.25">
      <c r="A29" s="17" t="s">
        <v>131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5" ht="14.1" customHeight="1" x14ac:dyDescent="0.25">
      <c r="A30" s="10" t="s">
        <v>22</v>
      </c>
      <c r="B30" s="10" t="s">
        <v>23</v>
      </c>
      <c r="C30" s="10"/>
      <c r="D30" s="10" t="s">
        <v>24</v>
      </c>
      <c r="E30" s="10"/>
      <c r="F30" s="10"/>
      <c r="G30" s="10"/>
      <c r="H30" s="10" t="s">
        <v>25</v>
      </c>
      <c r="I30" s="10" t="s">
        <v>26</v>
      </c>
      <c r="J30" s="10"/>
      <c r="K30" s="10"/>
      <c r="L30" s="10" t="s">
        <v>27</v>
      </c>
      <c r="M30" s="10"/>
      <c r="N30" s="10"/>
      <c r="O30" s="10" t="s">
        <v>28</v>
      </c>
      <c r="P30" s="10"/>
      <c r="Q30" s="10" t="s">
        <v>29</v>
      </c>
      <c r="R30" s="10"/>
      <c r="S30" s="10" t="s">
        <v>132</v>
      </c>
      <c r="T30" s="10"/>
      <c r="U30" s="10" t="s">
        <v>133</v>
      </c>
      <c r="V30" s="10" t="s">
        <v>134</v>
      </c>
      <c r="W30" s="10" t="s">
        <v>135</v>
      </c>
      <c r="X30" s="10"/>
      <c r="Y30" s="10"/>
    </row>
    <row r="31" spans="1:25" ht="48.6" customHeight="1" x14ac:dyDescent="0.25">
      <c r="A31" s="10" t="s">
        <v>22</v>
      </c>
      <c r="B31" s="10" t="s">
        <v>136</v>
      </c>
      <c r="C31" s="10"/>
      <c r="D31" s="12" t="s">
        <v>137</v>
      </c>
      <c r="E31" s="12"/>
      <c r="F31" s="12"/>
      <c r="G31" s="12"/>
      <c r="H31" s="10" t="s">
        <v>138</v>
      </c>
      <c r="I31" s="10" t="s">
        <v>28</v>
      </c>
      <c r="J31" s="10"/>
      <c r="K31" s="10"/>
      <c r="L31" s="10"/>
      <c r="M31" s="10"/>
      <c r="N31" s="10"/>
      <c r="O31" s="10" t="s">
        <v>28</v>
      </c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1:25" ht="60" customHeight="1" x14ac:dyDescent="0.25">
      <c r="A32" s="10"/>
      <c r="B32" s="10" t="s">
        <v>139</v>
      </c>
      <c r="C32" s="10"/>
      <c r="D32" s="12" t="s">
        <v>140</v>
      </c>
      <c r="E32" s="12"/>
      <c r="F32" s="12"/>
      <c r="G32" s="12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1:25" ht="163.5" customHeight="1" x14ac:dyDescent="0.25">
      <c r="A33" s="10"/>
      <c r="B33" s="10" t="s">
        <v>141</v>
      </c>
      <c r="C33" s="10"/>
      <c r="D33" s="12" t="s">
        <v>142</v>
      </c>
      <c r="E33" s="12"/>
      <c r="F33" s="12"/>
      <c r="G33" s="12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1:25" ht="14.1" customHeight="1" x14ac:dyDescent="0.25">
      <c r="A34" s="10"/>
      <c r="B34" s="11" t="s">
        <v>22</v>
      </c>
      <c r="C34" s="11"/>
      <c r="D34" s="12" t="s">
        <v>143</v>
      </c>
      <c r="E34" s="12"/>
      <c r="F34" s="12"/>
      <c r="G34" s="12"/>
      <c r="H34" s="10" t="s">
        <v>111</v>
      </c>
      <c r="I34" s="10"/>
      <c r="J34" s="10"/>
      <c r="K34" s="10"/>
      <c r="L34" s="10"/>
      <c r="M34" s="10"/>
      <c r="N34" s="10"/>
      <c r="O34" s="10" t="s">
        <v>687</v>
      </c>
      <c r="P34" s="10"/>
      <c r="Q34" s="10"/>
      <c r="R34" s="10"/>
      <c r="S34" s="10"/>
      <c r="T34" s="10"/>
      <c r="U34" s="10"/>
      <c r="V34" s="10"/>
      <c r="W34" s="10" t="s">
        <v>688</v>
      </c>
      <c r="X34" s="10"/>
      <c r="Y34" s="10"/>
    </row>
    <row r="35" spans="1:25" ht="14.1" customHeight="1" x14ac:dyDescent="0.25">
      <c r="A35" s="10"/>
      <c r="B35" s="10" t="s">
        <v>146</v>
      </c>
      <c r="C35" s="10"/>
      <c r="D35" s="12" t="s">
        <v>147</v>
      </c>
      <c r="E35" s="12"/>
      <c r="F35" s="12"/>
      <c r="G35" s="12"/>
      <c r="H35" s="10" t="s">
        <v>111</v>
      </c>
      <c r="I35" s="10" t="s">
        <v>148</v>
      </c>
      <c r="J35" s="10"/>
      <c r="K35" s="10"/>
      <c r="L35" s="10" t="s">
        <v>149</v>
      </c>
      <c r="M35" s="10"/>
      <c r="N35" s="10"/>
      <c r="O35" s="10" t="s">
        <v>687</v>
      </c>
      <c r="P35" s="10"/>
      <c r="Q35" s="10"/>
      <c r="R35" s="10"/>
      <c r="S35" s="10"/>
      <c r="T35" s="10"/>
      <c r="U35" s="10" t="s">
        <v>150</v>
      </c>
      <c r="V35" s="10"/>
      <c r="W35" s="10" t="s">
        <v>688</v>
      </c>
      <c r="X35" s="10"/>
      <c r="Y35" s="10"/>
    </row>
    <row r="36" spans="1:25" ht="14.1" customHeight="1" x14ac:dyDescent="0.25">
      <c r="A36" s="10"/>
      <c r="B36" s="11" t="s">
        <v>23</v>
      </c>
      <c r="C36" s="11"/>
      <c r="D36" s="12" t="s">
        <v>151</v>
      </c>
      <c r="E36" s="12"/>
      <c r="F36" s="12"/>
      <c r="G36" s="12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 t="s">
        <v>689</v>
      </c>
      <c r="X36" s="10"/>
      <c r="Y36" s="10"/>
    </row>
    <row r="37" spans="1:25" ht="14.1" customHeight="1" x14ac:dyDescent="0.25">
      <c r="A37" s="10"/>
      <c r="B37" s="11"/>
      <c r="C37" s="11"/>
      <c r="D37" s="12" t="s">
        <v>153</v>
      </c>
      <c r="E37" s="12"/>
      <c r="F37" s="12"/>
      <c r="G37" s="12"/>
      <c r="H37" s="10" t="s">
        <v>111</v>
      </c>
      <c r="I37" s="10"/>
      <c r="J37" s="10"/>
      <c r="K37" s="10"/>
      <c r="L37" s="10"/>
      <c r="M37" s="10"/>
      <c r="N37" s="10"/>
      <c r="O37" s="10" t="s">
        <v>690</v>
      </c>
      <c r="P37" s="10"/>
      <c r="Q37" s="10"/>
      <c r="R37" s="10"/>
      <c r="S37" s="10"/>
      <c r="T37" s="10"/>
      <c r="U37" s="10"/>
      <c r="V37" s="10"/>
      <c r="W37" s="10" t="s">
        <v>691</v>
      </c>
      <c r="X37" s="10"/>
      <c r="Y37" s="10"/>
    </row>
    <row r="38" spans="1:25" ht="25.5" customHeight="1" x14ac:dyDescent="0.25">
      <c r="A38" s="10"/>
      <c r="B38" s="10" t="s">
        <v>156</v>
      </c>
      <c r="C38" s="10"/>
      <c r="D38" s="12" t="s">
        <v>157</v>
      </c>
      <c r="E38" s="12"/>
      <c r="F38" s="12"/>
      <c r="G38" s="12"/>
      <c r="H38" s="10" t="s">
        <v>158</v>
      </c>
      <c r="I38" s="10" t="s">
        <v>159</v>
      </c>
      <c r="J38" s="10"/>
      <c r="K38" s="10"/>
      <c r="L38" s="10" t="s">
        <v>149</v>
      </c>
      <c r="M38" s="10"/>
      <c r="N38" s="10"/>
      <c r="O38" s="10" t="s">
        <v>690</v>
      </c>
      <c r="P38" s="10"/>
      <c r="Q38" s="10"/>
      <c r="R38" s="10"/>
      <c r="S38" s="10"/>
      <c r="T38" s="10"/>
      <c r="U38" s="10" t="s">
        <v>160</v>
      </c>
      <c r="V38" s="10"/>
      <c r="W38" s="10" t="s">
        <v>692</v>
      </c>
      <c r="X38" s="10"/>
      <c r="Y38" s="10"/>
    </row>
    <row r="39" spans="1:25" ht="25.5" customHeight="1" x14ac:dyDescent="0.25">
      <c r="A39" s="10"/>
      <c r="B39" s="10" t="s">
        <v>162</v>
      </c>
      <c r="C39" s="10"/>
      <c r="D39" s="12" t="s">
        <v>163</v>
      </c>
      <c r="E39" s="12"/>
      <c r="F39" s="12"/>
      <c r="G39" s="12"/>
      <c r="H39" s="10" t="s">
        <v>158</v>
      </c>
      <c r="I39" s="10" t="s">
        <v>159</v>
      </c>
      <c r="J39" s="10"/>
      <c r="K39" s="10"/>
      <c r="L39" s="10" t="s">
        <v>149</v>
      </c>
      <c r="M39" s="10"/>
      <c r="N39" s="10"/>
      <c r="O39" s="10" t="s">
        <v>690</v>
      </c>
      <c r="P39" s="10"/>
      <c r="Q39" s="10" t="s">
        <v>164</v>
      </c>
      <c r="R39" s="10"/>
      <c r="S39" s="10" t="s">
        <v>165</v>
      </c>
      <c r="T39" s="10"/>
      <c r="U39" s="10" t="s">
        <v>166</v>
      </c>
      <c r="V39" s="10"/>
      <c r="W39" s="10" t="s">
        <v>693</v>
      </c>
      <c r="X39" s="10"/>
      <c r="Y39" s="10"/>
    </row>
    <row r="40" spans="1:25" ht="25.5" customHeight="1" x14ac:dyDescent="0.25">
      <c r="A40" s="10"/>
      <c r="B40" s="10" t="s">
        <v>168</v>
      </c>
      <c r="C40" s="10"/>
      <c r="D40" s="12" t="s">
        <v>169</v>
      </c>
      <c r="E40" s="12"/>
      <c r="F40" s="12"/>
      <c r="G40" s="12"/>
      <c r="H40" s="10" t="s">
        <v>111</v>
      </c>
      <c r="I40" s="10" t="s">
        <v>159</v>
      </c>
      <c r="J40" s="10"/>
      <c r="K40" s="10"/>
      <c r="L40" s="10" t="s">
        <v>149</v>
      </c>
      <c r="M40" s="10"/>
      <c r="N40" s="10"/>
      <c r="O40" s="10" t="s">
        <v>690</v>
      </c>
      <c r="P40" s="10"/>
      <c r="Q40" s="10"/>
      <c r="R40" s="10"/>
      <c r="S40" s="10"/>
      <c r="T40" s="10"/>
      <c r="U40" s="10" t="s">
        <v>170</v>
      </c>
      <c r="V40" s="10"/>
      <c r="W40" s="10" t="s">
        <v>691</v>
      </c>
      <c r="X40" s="10"/>
      <c r="Y40" s="10"/>
    </row>
    <row r="41" spans="1:25" ht="14.1" customHeight="1" x14ac:dyDescent="0.25">
      <c r="A41" s="10"/>
      <c r="B41" s="10"/>
      <c r="C41" s="10"/>
      <c r="D41" s="12" t="s">
        <v>171</v>
      </c>
      <c r="E41" s="12"/>
      <c r="F41" s="12"/>
      <c r="G41" s="12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 t="s">
        <v>694</v>
      </c>
      <c r="X41" s="10"/>
      <c r="Y41" s="10"/>
    </row>
    <row r="42" spans="1:25" ht="14.1" customHeight="1" x14ac:dyDescent="0.25">
      <c r="A42" s="10"/>
      <c r="B42" s="10"/>
      <c r="C42" s="10"/>
      <c r="D42" s="12" t="s">
        <v>173</v>
      </c>
      <c r="E42" s="12"/>
      <c r="F42" s="12"/>
      <c r="G42" s="12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 t="s">
        <v>695</v>
      </c>
      <c r="X42" s="10"/>
      <c r="Y42" s="10"/>
    </row>
    <row r="43" spans="1:25" ht="14.1" customHeight="1" x14ac:dyDescent="0.25">
      <c r="A43" s="10"/>
      <c r="B43" s="10" t="s">
        <v>175</v>
      </c>
      <c r="C43" s="10"/>
      <c r="D43" s="12" t="s">
        <v>176</v>
      </c>
      <c r="E43" s="12"/>
      <c r="F43" s="12"/>
      <c r="G43" s="12"/>
      <c r="H43" s="10" t="s">
        <v>177</v>
      </c>
      <c r="I43" s="10" t="s">
        <v>178</v>
      </c>
      <c r="J43" s="10"/>
      <c r="K43" s="10"/>
      <c r="L43" s="10"/>
      <c r="M43" s="10"/>
      <c r="N43" s="10"/>
      <c r="O43" s="10" t="s">
        <v>178</v>
      </c>
      <c r="P43" s="10"/>
      <c r="Q43" s="10"/>
      <c r="R43" s="10"/>
      <c r="S43" s="10"/>
      <c r="T43" s="10"/>
      <c r="U43" s="10"/>
      <c r="V43" s="10"/>
      <c r="W43" s="10" t="s">
        <v>696</v>
      </c>
      <c r="X43" s="10"/>
      <c r="Y43" s="10"/>
    </row>
    <row r="44" spans="1:25" ht="14.1" customHeight="1" x14ac:dyDescent="0.25">
      <c r="A44" s="10"/>
      <c r="B44" s="10" t="s">
        <v>180</v>
      </c>
      <c r="C44" s="10"/>
      <c r="D44" s="12" t="s">
        <v>181</v>
      </c>
      <c r="E44" s="12"/>
      <c r="F44" s="12"/>
      <c r="G44" s="12"/>
      <c r="H44" s="10" t="s">
        <v>177</v>
      </c>
      <c r="I44" s="10" t="s">
        <v>182</v>
      </c>
      <c r="J44" s="10"/>
      <c r="K44" s="10"/>
      <c r="L44" s="10"/>
      <c r="M44" s="10"/>
      <c r="N44" s="10"/>
      <c r="O44" s="10" t="s">
        <v>182</v>
      </c>
      <c r="P44" s="10"/>
      <c r="Q44" s="10"/>
      <c r="R44" s="10"/>
      <c r="S44" s="10"/>
      <c r="T44" s="10"/>
      <c r="U44" s="10"/>
      <c r="V44" s="10"/>
      <c r="W44" s="10" t="s">
        <v>697</v>
      </c>
      <c r="X44" s="10"/>
      <c r="Y44" s="10"/>
    </row>
    <row r="45" spans="1:25" ht="14.1" customHeight="1" x14ac:dyDescent="0.25">
      <c r="A45" s="10"/>
      <c r="B45" s="10"/>
      <c r="C45" s="10"/>
      <c r="D45" s="13" t="s">
        <v>184</v>
      </c>
      <c r="E45" s="13"/>
      <c r="F45" s="13"/>
      <c r="G45" s="13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 t="s">
        <v>698</v>
      </c>
      <c r="V45" s="10"/>
      <c r="W45" s="10" t="s">
        <v>699</v>
      </c>
      <c r="X45" s="10"/>
      <c r="Y45" s="10"/>
    </row>
    <row r="46" spans="1:25" ht="48.6" customHeight="1" x14ac:dyDescent="0.25">
      <c r="A46" s="10" t="s">
        <v>23</v>
      </c>
      <c r="B46" s="10" t="s">
        <v>187</v>
      </c>
      <c r="C46" s="10"/>
      <c r="D46" s="12" t="s">
        <v>188</v>
      </c>
      <c r="E46" s="12"/>
      <c r="F46" s="12"/>
      <c r="G46" s="12"/>
      <c r="H46" s="10" t="s">
        <v>138</v>
      </c>
      <c r="I46" s="10" t="s">
        <v>23</v>
      </c>
      <c r="J46" s="10"/>
      <c r="K46" s="10"/>
      <c r="L46" s="10"/>
      <c r="M46" s="10"/>
      <c r="N46" s="10"/>
      <c r="O46" s="10" t="s">
        <v>23</v>
      </c>
      <c r="P46" s="10"/>
      <c r="Q46" s="10"/>
      <c r="R46" s="10"/>
      <c r="S46" s="10"/>
      <c r="T46" s="10"/>
      <c r="U46" s="10"/>
      <c r="V46" s="10"/>
      <c r="W46" s="10"/>
      <c r="X46" s="10"/>
      <c r="Y46" s="10"/>
    </row>
    <row r="47" spans="1:25" ht="60" customHeight="1" x14ac:dyDescent="0.25">
      <c r="A47" s="10"/>
      <c r="B47" s="10" t="s">
        <v>139</v>
      </c>
      <c r="C47" s="10"/>
      <c r="D47" s="12" t="s">
        <v>140</v>
      </c>
      <c r="E47" s="12"/>
      <c r="F47" s="12"/>
      <c r="G47" s="12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 ht="163.5" customHeight="1" x14ac:dyDescent="0.25">
      <c r="A48" s="10"/>
      <c r="B48" s="10" t="s">
        <v>141</v>
      </c>
      <c r="C48" s="10"/>
      <c r="D48" s="12" t="s">
        <v>142</v>
      </c>
      <c r="E48" s="12"/>
      <c r="F48" s="12"/>
      <c r="G48" s="12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ht="14.1" customHeight="1" x14ac:dyDescent="0.25">
      <c r="A49" s="10"/>
      <c r="B49" s="11" t="s">
        <v>22</v>
      </c>
      <c r="C49" s="11"/>
      <c r="D49" s="12" t="s">
        <v>143</v>
      </c>
      <c r="E49" s="12"/>
      <c r="F49" s="12"/>
      <c r="G49" s="12"/>
      <c r="H49" s="10" t="s">
        <v>111</v>
      </c>
      <c r="I49" s="10"/>
      <c r="J49" s="10"/>
      <c r="K49" s="10"/>
      <c r="L49" s="10"/>
      <c r="M49" s="10"/>
      <c r="N49" s="10"/>
      <c r="O49" s="10" t="s">
        <v>700</v>
      </c>
      <c r="P49" s="10"/>
      <c r="Q49" s="10"/>
      <c r="R49" s="10"/>
      <c r="S49" s="10"/>
      <c r="T49" s="10"/>
      <c r="U49" s="10"/>
      <c r="V49" s="10"/>
      <c r="W49" s="10" t="s">
        <v>701</v>
      </c>
      <c r="X49" s="10"/>
      <c r="Y49" s="10"/>
    </row>
    <row r="50" spans="1:25" ht="14.1" customHeight="1" x14ac:dyDescent="0.25">
      <c r="A50" s="10"/>
      <c r="B50" s="10" t="s">
        <v>146</v>
      </c>
      <c r="C50" s="10"/>
      <c r="D50" s="12" t="s">
        <v>147</v>
      </c>
      <c r="E50" s="12"/>
      <c r="F50" s="12"/>
      <c r="G50" s="12"/>
      <c r="H50" s="10" t="s">
        <v>111</v>
      </c>
      <c r="I50" s="10" t="s">
        <v>191</v>
      </c>
      <c r="J50" s="10"/>
      <c r="K50" s="10"/>
      <c r="L50" s="10" t="s">
        <v>149</v>
      </c>
      <c r="M50" s="10"/>
      <c r="N50" s="10"/>
      <c r="O50" s="10" t="s">
        <v>700</v>
      </c>
      <c r="P50" s="10"/>
      <c r="Q50" s="10"/>
      <c r="R50" s="10"/>
      <c r="S50" s="10"/>
      <c r="T50" s="10"/>
      <c r="U50" s="10" t="s">
        <v>150</v>
      </c>
      <c r="V50" s="10"/>
      <c r="W50" s="10" t="s">
        <v>701</v>
      </c>
      <c r="X50" s="10"/>
      <c r="Y50" s="10"/>
    </row>
    <row r="51" spans="1:25" ht="14.1" customHeight="1" x14ac:dyDescent="0.25">
      <c r="A51" s="10"/>
      <c r="B51" s="11" t="s">
        <v>23</v>
      </c>
      <c r="C51" s="11"/>
      <c r="D51" s="12" t="s">
        <v>151</v>
      </c>
      <c r="E51" s="12"/>
      <c r="F51" s="12"/>
      <c r="G51" s="12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 t="s">
        <v>702</v>
      </c>
      <c r="X51" s="10"/>
      <c r="Y51" s="10"/>
    </row>
    <row r="52" spans="1:25" ht="14.1" customHeight="1" x14ac:dyDescent="0.25">
      <c r="A52" s="10"/>
      <c r="B52" s="11"/>
      <c r="C52" s="11"/>
      <c r="D52" s="12" t="s">
        <v>153</v>
      </c>
      <c r="E52" s="12"/>
      <c r="F52" s="12"/>
      <c r="G52" s="12"/>
      <c r="H52" s="10" t="s">
        <v>111</v>
      </c>
      <c r="I52" s="10"/>
      <c r="J52" s="10"/>
      <c r="K52" s="10"/>
      <c r="L52" s="10"/>
      <c r="M52" s="10"/>
      <c r="N52" s="10"/>
      <c r="O52" s="10" t="s">
        <v>703</v>
      </c>
      <c r="P52" s="10"/>
      <c r="Q52" s="10"/>
      <c r="R52" s="10"/>
      <c r="S52" s="10"/>
      <c r="T52" s="10"/>
      <c r="U52" s="10"/>
      <c r="V52" s="10"/>
      <c r="W52" s="10" t="s">
        <v>704</v>
      </c>
      <c r="X52" s="10"/>
      <c r="Y52" s="10"/>
    </row>
    <row r="53" spans="1:25" ht="25.5" customHeight="1" x14ac:dyDescent="0.25">
      <c r="A53" s="10"/>
      <c r="B53" s="10" t="s">
        <v>156</v>
      </c>
      <c r="C53" s="10"/>
      <c r="D53" s="12" t="s">
        <v>157</v>
      </c>
      <c r="E53" s="12"/>
      <c r="F53" s="12"/>
      <c r="G53" s="12"/>
      <c r="H53" s="10" t="s">
        <v>158</v>
      </c>
      <c r="I53" s="10" t="s">
        <v>195</v>
      </c>
      <c r="J53" s="10"/>
      <c r="K53" s="10"/>
      <c r="L53" s="10" t="s">
        <v>149</v>
      </c>
      <c r="M53" s="10"/>
      <c r="N53" s="10"/>
      <c r="O53" s="10" t="s">
        <v>703</v>
      </c>
      <c r="P53" s="10"/>
      <c r="Q53" s="10"/>
      <c r="R53" s="10"/>
      <c r="S53" s="10"/>
      <c r="T53" s="10"/>
      <c r="U53" s="10" t="s">
        <v>160</v>
      </c>
      <c r="V53" s="10"/>
      <c r="W53" s="10" t="s">
        <v>705</v>
      </c>
      <c r="X53" s="10"/>
      <c r="Y53" s="10"/>
    </row>
    <row r="54" spans="1:25" ht="25.5" customHeight="1" x14ac:dyDescent="0.25">
      <c r="A54" s="10"/>
      <c r="B54" s="10" t="s">
        <v>162</v>
      </c>
      <c r="C54" s="10"/>
      <c r="D54" s="12" t="s">
        <v>163</v>
      </c>
      <c r="E54" s="12"/>
      <c r="F54" s="12"/>
      <c r="G54" s="12"/>
      <c r="H54" s="10" t="s">
        <v>158</v>
      </c>
      <c r="I54" s="10" t="s">
        <v>195</v>
      </c>
      <c r="J54" s="10"/>
      <c r="K54" s="10"/>
      <c r="L54" s="10" t="s">
        <v>149</v>
      </c>
      <c r="M54" s="10"/>
      <c r="N54" s="10"/>
      <c r="O54" s="10" t="s">
        <v>703</v>
      </c>
      <c r="P54" s="10"/>
      <c r="Q54" s="10" t="s">
        <v>164</v>
      </c>
      <c r="R54" s="10"/>
      <c r="S54" s="10" t="s">
        <v>165</v>
      </c>
      <c r="T54" s="10"/>
      <c r="U54" s="10" t="s">
        <v>166</v>
      </c>
      <c r="V54" s="10"/>
      <c r="W54" s="10" t="s">
        <v>706</v>
      </c>
      <c r="X54" s="10"/>
      <c r="Y54" s="10"/>
    </row>
    <row r="55" spans="1:25" ht="25.5" customHeight="1" x14ac:dyDescent="0.25">
      <c r="A55" s="10"/>
      <c r="B55" s="10" t="s">
        <v>168</v>
      </c>
      <c r="C55" s="10"/>
      <c r="D55" s="12" t="s">
        <v>169</v>
      </c>
      <c r="E55" s="12"/>
      <c r="F55" s="12"/>
      <c r="G55" s="12"/>
      <c r="H55" s="10" t="s">
        <v>111</v>
      </c>
      <c r="I55" s="10" t="s">
        <v>195</v>
      </c>
      <c r="J55" s="10"/>
      <c r="K55" s="10"/>
      <c r="L55" s="10" t="s">
        <v>149</v>
      </c>
      <c r="M55" s="10"/>
      <c r="N55" s="10"/>
      <c r="O55" s="10" t="s">
        <v>703</v>
      </c>
      <c r="P55" s="10"/>
      <c r="Q55" s="10"/>
      <c r="R55" s="10"/>
      <c r="S55" s="10"/>
      <c r="T55" s="10"/>
      <c r="U55" s="10" t="s">
        <v>170</v>
      </c>
      <c r="V55" s="10"/>
      <c r="W55" s="10" t="s">
        <v>704</v>
      </c>
      <c r="X55" s="10"/>
      <c r="Y55" s="10"/>
    </row>
    <row r="56" spans="1:25" ht="14.1" customHeight="1" x14ac:dyDescent="0.25">
      <c r="A56" s="10"/>
      <c r="B56" s="10"/>
      <c r="C56" s="10"/>
      <c r="D56" s="12" t="s">
        <v>171</v>
      </c>
      <c r="E56" s="12"/>
      <c r="F56" s="12"/>
      <c r="G56" s="12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 t="s">
        <v>707</v>
      </c>
      <c r="X56" s="10"/>
      <c r="Y56" s="10"/>
    </row>
    <row r="57" spans="1:25" ht="14.1" customHeight="1" x14ac:dyDescent="0.25">
      <c r="A57" s="10"/>
      <c r="B57" s="10"/>
      <c r="C57" s="10"/>
      <c r="D57" s="12" t="s">
        <v>173</v>
      </c>
      <c r="E57" s="12"/>
      <c r="F57" s="12"/>
      <c r="G57" s="12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 t="s">
        <v>708</v>
      </c>
      <c r="X57" s="10"/>
      <c r="Y57" s="10"/>
    </row>
    <row r="58" spans="1:25" ht="14.1" customHeight="1" x14ac:dyDescent="0.25">
      <c r="A58" s="10"/>
      <c r="B58" s="10" t="s">
        <v>175</v>
      </c>
      <c r="C58" s="10"/>
      <c r="D58" s="12" t="s">
        <v>176</v>
      </c>
      <c r="E58" s="12"/>
      <c r="F58" s="12"/>
      <c r="G58" s="12"/>
      <c r="H58" s="10" t="s">
        <v>177</v>
      </c>
      <c r="I58" s="10" t="s">
        <v>178</v>
      </c>
      <c r="J58" s="10"/>
      <c r="K58" s="10"/>
      <c r="L58" s="10"/>
      <c r="M58" s="10"/>
      <c r="N58" s="10"/>
      <c r="O58" s="10" t="s">
        <v>178</v>
      </c>
      <c r="P58" s="10"/>
      <c r="Q58" s="10"/>
      <c r="R58" s="10"/>
      <c r="S58" s="10"/>
      <c r="T58" s="10"/>
      <c r="U58" s="10"/>
      <c r="V58" s="10"/>
      <c r="W58" s="10" t="s">
        <v>709</v>
      </c>
      <c r="X58" s="10"/>
      <c r="Y58" s="10"/>
    </row>
    <row r="59" spans="1:25" ht="14.1" customHeight="1" x14ac:dyDescent="0.25">
      <c r="A59" s="10"/>
      <c r="B59" s="10" t="s">
        <v>180</v>
      </c>
      <c r="C59" s="10"/>
      <c r="D59" s="12" t="s">
        <v>181</v>
      </c>
      <c r="E59" s="12"/>
      <c r="F59" s="12"/>
      <c r="G59" s="12"/>
      <c r="H59" s="10" t="s">
        <v>177</v>
      </c>
      <c r="I59" s="10" t="s">
        <v>182</v>
      </c>
      <c r="J59" s="10"/>
      <c r="K59" s="10"/>
      <c r="L59" s="10"/>
      <c r="M59" s="10"/>
      <c r="N59" s="10"/>
      <c r="O59" s="10" t="s">
        <v>182</v>
      </c>
      <c r="P59" s="10"/>
      <c r="Q59" s="10"/>
      <c r="R59" s="10"/>
      <c r="S59" s="10"/>
      <c r="T59" s="10"/>
      <c r="U59" s="10"/>
      <c r="V59" s="10"/>
      <c r="W59" s="10" t="s">
        <v>710</v>
      </c>
      <c r="X59" s="10"/>
      <c r="Y59" s="10"/>
    </row>
    <row r="60" spans="1:25" ht="14.1" customHeight="1" x14ac:dyDescent="0.25">
      <c r="A60" s="10"/>
      <c r="B60" s="10"/>
      <c r="C60" s="10"/>
      <c r="D60" s="13" t="s">
        <v>184</v>
      </c>
      <c r="E60" s="13"/>
      <c r="F60" s="13"/>
      <c r="G60" s="13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 t="s">
        <v>202</v>
      </c>
      <c r="V60" s="10"/>
      <c r="W60" s="10" t="s">
        <v>711</v>
      </c>
      <c r="X60" s="10"/>
      <c r="Y60" s="10"/>
    </row>
    <row r="61" spans="1:25" ht="48.6" customHeight="1" x14ac:dyDescent="0.25">
      <c r="A61" s="10" t="s">
        <v>24</v>
      </c>
      <c r="B61" s="10" t="s">
        <v>203</v>
      </c>
      <c r="C61" s="10"/>
      <c r="D61" s="12" t="s">
        <v>204</v>
      </c>
      <c r="E61" s="12"/>
      <c r="F61" s="12"/>
      <c r="G61" s="12"/>
      <c r="H61" s="10" t="s">
        <v>138</v>
      </c>
      <c r="I61" s="10" t="s">
        <v>24</v>
      </c>
      <c r="J61" s="10"/>
      <c r="K61" s="10"/>
      <c r="L61" s="10"/>
      <c r="M61" s="10"/>
      <c r="N61" s="10"/>
      <c r="O61" s="10" t="s">
        <v>24</v>
      </c>
      <c r="P61" s="10"/>
      <c r="Q61" s="10"/>
      <c r="R61" s="10"/>
      <c r="S61" s="10"/>
      <c r="T61" s="10"/>
      <c r="U61" s="10"/>
      <c r="V61" s="10"/>
      <c r="W61" s="10"/>
      <c r="X61" s="10"/>
      <c r="Y61" s="10"/>
    </row>
    <row r="62" spans="1:25" ht="60" customHeight="1" x14ac:dyDescent="0.25">
      <c r="A62" s="10"/>
      <c r="B62" s="10" t="s">
        <v>139</v>
      </c>
      <c r="C62" s="10"/>
      <c r="D62" s="12" t="s">
        <v>140</v>
      </c>
      <c r="E62" s="12"/>
      <c r="F62" s="12"/>
      <c r="G62" s="12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</row>
    <row r="63" spans="1:25" ht="163.5" customHeight="1" x14ac:dyDescent="0.25">
      <c r="A63" s="10"/>
      <c r="B63" s="10" t="s">
        <v>141</v>
      </c>
      <c r="C63" s="10"/>
      <c r="D63" s="12" t="s">
        <v>142</v>
      </c>
      <c r="E63" s="12"/>
      <c r="F63" s="12"/>
      <c r="G63" s="12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</row>
    <row r="64" spans="1:25" ht="14.1" customHeight="1" x14ac:dyDescent="0.25">
      <c r="A64" s="10"/>
      <c r="B64" s="11" t="s">
        <v>22</v>
      </c>
      <c r="C64" s="11"/>
      <c r="D64" s="12" t="s">
        <v>143</v>
      </c>
      <c r="E64" s="12"/>
      <c r="F64" s="12"/>
      <c r="G64" s="12"/>
      <c r="H64" s="10" t="s">
        <v>111</v>
      </c>
      <c r="I64" s="10"/>
      <c r="J64" s="10"/>
      <c r="K64" s="10"/>
      <c r="L64" s="10"/>
      <c r="M64" s="10"/>
      <c r="N64" s="10"/>
      <c r="O64" s="10" t="s">
        <v>205</v>
      </c>
      <c r="P64" s="10"/>
      <c r="Q64" s="10"/>
      <c r="R64" s="10"/>
      <c r="S64" s="10"/>
      <c r="T64" s="10"/>
      <c r="U64" s="10"/>
      <c r="V64" s="10"/>
      <c r="W64" s="10" t="s">
        <v>206</v>
      </c>
      <c r="X64" s="10"/>
      <c r="Y64" s="10"/>
    </row>
    <row r="65" spans="1:25" ht="14.1" customHeight="1" x14ac:dyDescent="0.25">
      <c r="A65" s="10"/>
      <c r="B65" s="10" t="s">
        <v>146</v>
      </c>
      <c r="C65" s="10"/>
      <c r="D65" s="12" t="s">
        <v>147</v>
      </c>
      <c r="E65" s="12"/>
      <c r="F65" s="12"/>
      <c r="G65" s="12"/>
      <c r="H65" s="10" t="s">
        <v>111</v>
      </c>
      <c r="I65" s="10" t="s">
        <v>207</v>
      </c>
      <c r="J65" s="10"/>
      <c r="K65" s="10"/>
      <c r="L65" s="10" t="s">
        <v>149</v>
      </c>
      <c r="M65" s="10"/>
      <c r="N65" s="10"/>
      <c r="O65" s="10" t="s">
        <v>205</v>
      </c>
      <c r="P65" s="10"/>
      <c r="Q65" s="10"/>
      <c r="R65" s="10"/>
      <c r="S65" s="10"/>
      <c r="T65" s="10"/>
      <c r="U65" s="10" t="s">
        <v>150</v>
      </c>
      <c r="V65" s="10"/>
      <c r="W65" s="10" t="s">
        <v>206</v>
      </c>
      <c r="X65" s="10"/>
      <c r="Y65" s="10"/>
    </row>
    <row r="66" spans="1:25" ht="14.1" customHeight="1" x14ac:dyDescent="0.25">
      <c r="A66" s="10"/>
      <c r="B66" s="11" t="s">
        <v>23</v>
      </c>
      <c r="C66" s="11"/>
      <c r="D66" s="12" t="s">
        <v>151</v>
      </c>
      <c r="E66" s="12"/>
      <c r="F66" s="12"/>
      <c r="G66" s="12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 t="s">
        <v>208</v>
      </c>
      <c r="X66" s="10"/>
      <c r="Y66" s="10"/>
    </row>
    <row r="67" spans="1:25" ht="14.1" customHeight="1" x14ac:dyDescent="0.25">
      <c r="A67" s="10"/>
      <c r="B67" s="11"/>
      <c r="C67" s="11"/>
      <c r="D67" s="12" t="s">
        <v>153</v>
      </c>
      <c r="E67" s="12"/>
      <c r="F67" s="12"/>
      <c r="G67" s="12"/>
      <c r="H67" s="10" t="s">
        <v>111</v>
      </c>
      <c r="I67" s="10"/>
      <c r="J67" s="10"/>
      <c r="K67" s="10"/>
      <c r="L67" s="10"/>
      <c r="M67" s="10"/>
      <c r="N67" s="10"/>
      <c r="O67" s="10" t="s">
        <v>209</v>
      </c>
      <c r="P67" s="10"/>
      <c r="Q67" s="10"/>
      <c r="R67" s="10"/>
      <c r="S67" s="10"/>
      <c r="T67" s="10"/>
      <c r="U67" s="10"/>
      <c r="V67" s="10"/>
      <c r="W67" s="10" t="s">
        <v>210</v>
      </c>
      <c r="X67" s="10"/>
      <c r="Y67" s="10"/>
    </row>
    <row r="68" spans="1:25" ht="25.5" customHeight="1" x14ac:dyDescent="0.25">
      <c r="A68" s="10"/>
      <c r="B68" s="10" t="s">
        <v>156</v>
      </c>
      <c r="C68" s="10"/>
      <c r="D68" s="12" t="s">
        <v>157</v>
      </c>
      <c r="E68" s="12"/>
      <c r="F68" s="12"/>
      <c r="G68" s="12"/>
      <c r="H68" s="10" t="s">
        <v>158</v>
      </c>
      <c r="I68" s="10" t="s">
        <v>211</v>
      </c>
      <c r="J68" s="10"/>
      <c r="K68" s="10"/>
      <c r="L68" s="10" t="s">
        <v>149</v>
      </c>
      <c r="M68" s="10"/>
      <c r="N68" s="10"/>
      <c r="O68" s="10" t="s">
        <v>209</v>
      </c>
      <c r="P68" s="10"/>
      <c r="Q68" s="10"/>
      <c r="R68" s="10"/>
      <c r="S68" s="10"/>
      <c r="T68" s="10"/>
      <c r="U68" s="10" t="s">
        <v>160</v>
      </c>
      <c r="V68" s="10"/>
      <c r="W68" s="10" t="s">
        <v>212</v>
      </c>
      <c r="X68" s="10"/>
      <c r="Y68" s="10"/>
    </row>
    <row r="69" spans="1:25" ht="25.5" customHeight="1" x14ac:dyDescent="0.25">
      <c r="A69" s="10"/>
      <c r="B69" s="10" t="s">
        <v>162</v>
      </c>
      <c r="C69" s="10"/>
      <c r="D69" s="12" t="s">
        <v>163</v>
      </c>
      <c r="E69" s="12"/>
      <c r="F69" s="12"/>
      <c r="G69" s="12"/>
      <c r="H69" s="10" t="s">
        <v>158</v>
      </c>
      <c r="I69" s="10" t="s">
        <v>211</v>
      </c>
      <c r="J69" s="10"/>
      <c r="K69" s="10"/>
      <c r="L69" s="10" t="s">
        <v>149</v>
      </c>
      <c r="M69" s="10"/>
      <c r="N69" s="10"/>
      <c r="O69" s="10" t="s">
        <v>209</v>
      </c>
      <c r="P69" s="10"/>
      <c r="Q69" s="10" t="s">
        <v>164</v>
      </c>
      <c r="R69" s="10"/>
      <c r="S69" s="10" t="s">
        <v>165</v>
      </c>
      <c r="T69" s="10"/>
      <c r="U69" s="10" t="s">
        <v>166</v>
      </c>
      <c r="V69" s="10"/>
      <c r="W69" s="10" t="s">
        <v>213</v>
      </c>
      <c r="X69" s="10"/>
      <c r="Y69" s="10"/>
    </row>
    <row r="70" spans="1:25" ht="25.5" customHeight="1" x14ac:dyDescent="0.25">
      <c r="A70" s="10"/>
      <c r="B70" s="10" t="s">
        <v>168</v>
      </c>
      <c r="C70" s="10"/>
      <c r="D70" s="12" t="s">
        <v>169</v>
      </c>
      <c r="E70" s="12"/>
      <c r="F70" s="12"/>
      <c r="G70" s="12"/>
      <c r="H70" s="10" t="s">
        <v>111</v>
      </c>
      <c r="I70" s="10" t="s">
        <v>211</v>
      </c>
      <c r="J70" s="10"/>
      <c r="K70" s="10"/>
      <c r="L70" s="10" t="s">
        <v>149</v>
      </c>
      <c r="M70" s="10"/>
      <c r="N70" s="10"/>
      <c r="O70" s="10" t="s">
        <v>209</v>
      </c>
      <c r="P70" s="10"/>
      <c r="Q70" s="10"/>
      <c r="R70" s="10"/>
      <c r="S70" s="10"/>
      <c r="T70" s="10"/>
      <c r="U70" s="10" t="s">
        <v>170</v>
      </c>
      <c r="V70" s="10"/>
      <c r="W70" s="10" t="s">
        <v>210</v>
      </c>
      <c r="X70" s="10"/>
      <c r="Y70" s="10"/>
    </row>
    <row r="71" spans="1:25" ht="14.1" customHeight="1" x14ac:dyDescent="0.25">
      <c r="A71" s="10"/>
      <c r="B71" s="10"/>
      <c r="C71" s="10"/>
      <c r="D71" s="12" t="s">
        <v>171</v>
      </c>
      <c r="E71" s="12"/>
      <c r="F71" s="12"/>
      <c r="G71" s="12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 t="s">
        <v>214</v>
      </c>
      <c r="X71" s="10"/>
      <c r="Y71" s="10"/>
    </row>
    <row r="72" spans="1:25" ht="14.1" customHeight="1" x14ac:dyDescent="0.25">
      <c r="A72" s="10"/>
      <c r="B72" s="10"/>
      <c r="C72" s="10"/>
      <c r="D72" s="12" t="s">
        <v>173</v>
      </c>
      <c r="E72" s="12"/>
      <c r="F72" s="12"/>
      <c r="G72" s="12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 t="s">
        <v>215</v>
      </c>
      <c r="X72" s="10"/>
      <c r="Y72" s="10"/>
    </row>
    <row r="73" spans="1:25" ht="14.1" customHeight="1" x14ac:dyDescent="0.25">
      <c r="A73" s="10"/>
      <c r="B73" s="10" t="s">
        <v>175</v>
      </c>
      <c r="C73" s="10"/>
      <c r="D73" s="12" t="s">
        <v>176</v>
      </c>
      <c r="E73" s="12"/>
      <c r="F73" s="12"/>
      <c r="G73" s="12"/>
      <c r="H73" s="10" t="s">
        <v>177</v>
      </c>
      <c r="I73" s="10" t="s">
        <v>178</v>
      </c>
      <c r="J73" s="10"/>
      <c r="K73" s="10"/>
      <c r="L73" s="10"/>
      <c r="M73" s="10"/>
      <c r="N73" s="10"/>
      <c r="O73" s="10" t="s">
        <v>178</v>
      </c>
      <c r="P73" s="10"/>
      <c r="Q73" s="10"/>
      <c r="R73" s="10"/>
      <c r="S73" s="10"/>
      <c r="T73" s="10"/>
      <c r="U73" s="10"/>
      <c r="V73" s="10"/>
      <c r="W73" s="10" t="s">
        <v>216</v>
      </c>
      <c r="X73" s="10"/>
      <c r="Y73" s="10"/>
    </row>
    <row r="74" spans="1:25" ht="14.1" customHeight="1" x14ac:dyDescent="0.25">
      <c r="A74" s="10"/>
      <c r="B74" s="10" t="s">
        <v>180</v>
      </c>
      <c r="C74" s="10"/>
      <c r="D74" s="12" t="s">
        <v>181</v>
      </c>
      <c r="E74" s="12"/>
      <c r="F74" s="12"/>
      <c r="G74" s="12"/>
      <c r="H74" s="10" t="s">
        <v>177</v>
      </c>
      <c r="I74" s="10" t="s">
        <v>182</v>
      </c>
      <c r="J74" s="10"/>
      <c r="K74" s="10"/>
      <c r="L74" s="10"/>
      <c r="M74" s="10"/>
      <c r="N74" s="10"/>
      <c r="O74" s="10" t="s">
        <v>182</v>
      </c>
      <c r="P74" s="10"/>
      <c r="Q74" s="10"/>
      <c r="R74" s="10"/>
      <c r="S74" s="10"/>
      <c r="T74" s="10"/>
      <c r="U74" s="10"/>
      <c r="V74" s="10"/>
      <c r="W74" s="10" t="s">
        <v>217</v>
      </c>
      <c r="X74" s="10"/>
      <c r="Y74" s="10"/>
    </row>
    <row r="75" spans="1:25" ht="14.1" customHeight="1" x14ac:dyDescent="0.25">
      <c r="A75" s="10"/>
      <c r="B75" s="10"/>
      <c r="C75" s="10"/>
      <c r="D75" s="13" t="s">
        <v>184</v>
      </c>
      <c r="E75" s="13"/>
      <c r="F75" s="13"/>
      <c r="G75" s="13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 t="s">
        <v>218</v>
      </c>
      <c r="V75" s="10"/>
      <c r="W75" s="10" t="s">
        <v>219</v>
      </c>
      <c r="X75" s="10"/>
      <c r="Y75" s="10"/>
    </row>
    <row r="76" spans="1:25" ht="14.1" customHeight="1" x14ac:dyDescent="0.25">
      <c r="A76" s="12" t="s">
        <v>220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ht="25.5" customHeight="1" x14ac:dyDescent="0.25">
      <c r="A77" s="10" t="s">
        <v>25</v>
      </c>
      <c r="B77" s="10" t="s">
        <v>221</v>
      </c>
      <c r="C77" s="10"/>
      <c r="D77" s="12" t="s">
        <v>222</v>
      </c>
      <c r="E77" s="12"/>
      <c r="F77" s="12"/>
      <c r="G77" s="12"/>
      <c r="H77" s="10" t="s">
        <v>158</v>
      </c>
      <c r="I77" s="10" t="s">
        <v>24</v>
      </c>
      <c r="J77" s="10"/>
      <c r="K77" s="10"/>
      <c r="L77" s="10"/>
      <c r="M77" s="10"/>
      <c r="N77" s="10"/>
      <c r="O77" s="10" t="s">
        <v>24</v>
      </c>
      <c r="P77" s="10"/>
      <c r="Q77" s="10"/>
      <c r="R77" s="10"/>
      <c r="S77" s="10"/>
      <c r="T77" s="10"/>
      <c r="U77" s="10" t="s">
        <v>223</v>
      </c>
      <c r="V77" s="10"/>
      <c r="W77" s="10" t="s">
        <v>224</v>
      </c>
      <c r="X77" s="10"/>
      <c r="Y77" s="10"/>
    </row>
    <row r="78" spans="1:25" ht="25.5" customHeight="1" x14ac:dyDescent="0.25">
      <c r="A78" s="10"/>
      <c r="B78" s="10" t="s">
        <v>225</v>
      </c>
      <c r="C78" s="10"/>
      <c r="D78" s="12" t="s">
        <v>226</v>
      </c>
      <c r="E78" s="12"/>
      <c r="F78" s="12"/>
      <c r="G78" s="12"/>
      <c r="H78" s="10" t="s">
        <v>111</v>
      </c>
      <c r="I78" s="10" t="s">
        <v>22</v>
      </c>
      <c r="J78" s="10"/>
      <c r="K78" s="10"/>
      <c r="L78" s="10" t="s">
        <v>149</v>
      </c>
      <c r="M78" s="10"/>
      <c r="N78" s="10"/>
      <c r="O78" s="10" t="s">
        <v>227</v>
      </c>
      <c r="P78" s="10"/>
      <c r="Q78" s="10"/>
      <c r="R78" s="10"/>
      <c r="S78" s="10"/>
      <c r="T78" s="10"/>
      <c r="U78" s="10" t="s">
        <v>228</v>
      </c>
      <c r="V78" s="10"/>
      <c r="W78" s="10" t="s">
        <v>229</v>
      </c>
      <c r="X78" s="10"/>
      <c r="Y78" s="10"/>
    </row>
    <row r="79" spans="1:25" ht="14.1" customHeight="1" x14ac:dyDescent="0.25">
      <c r="A79" s="10"/>
      <c r="B79" s="10" t="s">
        <v>175</v>
      </c>
      <c r="C79" s="10"/>
      <c r="D79" s="12" t="s">
        <v>176</v>
      </c>
      <c r="E79" s="12"/>
      <c r="F79" s="12"/>
      <c r="G79" s="12"/>
      <c r="H79" s="10" t="s">
        <v>177</v>
      </c>
      <c r="I79" s="10" t="s">
        <v>178</v>
      </c>
      <c r="J79" s="10"/>
      <c r="K79" s="10"/>
      <c r="L79" s="10"/>
      <c r="M79" s="10"/>
      <c r="N79" s="10"/>
      <c r="O79" s="10" t="s">
        <v>178</v>
      </c>
      <c r="P79" s="10"/>
      <c r="Q79" s="10"/>
      <c r="R79" s="10"/>
      <c r="S79" s="10"/>
      <c r="T79" s="10"/>
      <c r="U79" s="10"/>
      <c r="V79" s="10"/>
      <c r="W79" s="10" t="s">
        <v>230</v>
      </c>
      <c r="X79" s="10"/>
      <c r="Y79" s="10"/>
    </row>
    <row r="80" spans="1:25" ht="14.1" customHeight="1" x14ac:dyDescent="0.25">
      <c r="A80" s="10"/>
      <c r="B80" s="10" t="s">
        <v>180</v>
      </c>
      <c r="C80" s="10"/>
      <c r="D80" s="12" t="s">
        <v>181</v>
      </c>
      <c r="E80" s="12"/>
      <c r="F80" s="12"/>
      <c r="G80" s="12"/>
      <c r="H80" s="10" t="s">
        <v>177</v>
      </c>
      <c r="I80" s="10" t="s">
        <v>182</v>
      </c>
      <c r="J80" s="10"/>
      <c r="K80" s="10"/>
      <c r="L80" s="10"/>
      <c r="M80" s="10"/>
      <c r="N80" s="10"/>
      <c r="O80" s="10" t="s">
        <v>182</v>
      </c>
      <c r="P80" s="10"/>
      <c r="Q80" s="10"/>
      <c r="R80" s="10"/>
      <c r="S80" s="10"/>
      <c r="T80" s="10"/>
      <c r="U80" s="10"/>
      <c r="V80" s="10"/>
      <c r="W80" s="10" t="s">
        <v>231</v>
      </c>
      <c r="X80" s="10"/>
      <c r="Y80" s="10"/>
    </row>
    <row r="81" spans="1:25" ht="14.1" customHeight="1" x14ac:dyDescent="0.25">
      <c r="A81" s="10"/>
      <c r="B81" s="10"/>
      <c r="C81" s="10"/>
      <c r="D81" s="13" t="s">
        <v>184</v>
      </c>
      <c r="E81" s="13"/>
      <c r="F81" s="13"/>
      <c r="G81" s="13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 t="s">
        <v>232</v>
      </c>
      <c r="X81" s="10"/>
      <c r="Y81" s="10"/>
    </row>
    <row r="82" spans="1:25" ht="48.6" customHeight="1" x14ac:dyDescent="0.25">
      <c r="A82" s="10" t="s">
        <v>26</v>
      </c>
      <c r="B82" s="10" t="s">
        <v>233</v>
      </c>
      <c r="C82" s="10"/>
      <c r="D82" s="12" t="s">
        <v>712</v>
      </c>
      <c r="E82" s="12"/>
      <c r="F82" s="12"/>
      <c r="G82" s="12"/>
      <c r="H82" s="10" t="s">
        <v>235</v>
      </c>
      <c r="I82" s="10" t="s">
        <v>713</v>
      </c>
      <c r="J82" s="10"/>
      <c r="K82" s="10"/>
      <c r="L82" s="10"/>
      <c r="M82" s="10"/>
      <c r="N82" s="10"/>
      <c r="O82" s="10" t="s">
        <v>713</v>
      </c>
      <c r="P82" s="10"/>
      <c r="Q82" s="10" t="s">
        <v>237</v>
      </c>
      <c r="R82" s="10"/>
      <c r="S82" s="10" t="s">
        <v>238</v>
      </c>
      <c r="T82" s="10"/>
      <c r="U82" s="10" t="s">
        <v>239</v>
      </c>
      <c r="V82" s="10"/>
      <c r="W82" s="10" t="s">
        <v>714</v>
      </c>
      <c r="X82" s="10"/>
      <c r="Y82" s="10"/>
    </row>
    <row r="83" spans="1:25" ht="14.1" customHeight="1" x14ac:dyDescent="0.25">
      <c r="A83" s="10"/>
      <c r="B83" s="10"/>
      <c r="C83" s="10"/>
      <c r="D83" s="13" t="s">
        <v>184</v>
      </c>
      <c r="E83" s="13"/>
      <c r="F83" s="13"/>
      <c r="G83" s="13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 t="s">
        <v>714</v>
      </c>
      <c r="X83" s="10"/>
      <c r="Y83" s="10"/>
    </row>
    <row r="84" spans="1:25" ht="48.6" customHeight="1" x14ac:dyDescent="0.25">
      <c r="A84" s="10" t="s">
        <v>27</v>
      </c>
      <c r="B84" s="10" t="s">
        <v>241</v>
      </c>
      <c r="C84" s="10"/>
      <c r="D84" s="12" t="s">
        <v>242</v>
      </c>
      <c r="E84" s="12"/>
      <c r="F84" s="12"/>
      <c r="G84" s="12"/>
      <c r="H84" s="10" t="s">
        <v>138</v>
      </c>
      <c r="I84" s="10" t="s">
        <v>23</v>
      </c>
      <c r="J84" s="10"/>
      <c r="K84" s="10"/>
      <c r="L84" s="10"/>
      <c r="M84" s="10"/>
      <c r="N84" s="10"/>
      <c r="O84" s="10" t="s">
        <v>23</v>
      </c>
      <c r="P84" s="10"/>
      <c r="Q84" s="10"/>
      <c r="R84" s="10"/>
      <c r="S84" s="10"/>
      <c r="T84" s="10"/>
      <c r="U84" s="10"/>
      <c r="V84" s="10"/>
      <c r="W84" s="10"/>
      <c r="X84" s="10"/>
      <c r="Y84" s="10"/>
    </row>
    <row r="85" spans="1:25" ht="60" customHeight="1" x14ac:dyDescent="0.25">
      <c r="A85" s="10"/>
      <c r="B85" s="10" t="s">
        <v>139</v>
      </c>
      <c r="C85" s="10"/>
      <c r="D85" s="12" t="s">
        <v>140</v>
      </c>
      <c r="E85" s="12"/>
      <c r="F85" s="12"/>
      <c r="G85" s="12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 ht="163.5" customHeight="1" x14ac:dyDescent="0.25">
      <c r="A86" s="10"/>
      <c r="B86" s="10" t="s">
        <v>141</v>
      </c>
      <c r="C86" s="10"/>
      <c r="D86" s="12" t="s">
        <v>142</v>
      </c>
      <c r="E86" s="12"/>
      <c r="F86" s="12"/>
      <c r="G86" s="12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</row>
    <row r="87" spans="1:25" ht="14.1" customHeight="1" x14ac:dyDescent="0.25">
      <c r="A87" s="10"/>
      <c r="B87" s="11" t="s">
        <v>22</v>
      </c>
      <c r="C87" s="11"/>
      <c r="D87" s="12" t="s">
        <v>143</v>
      </c>
      <c r="E87" s="12"/>
      <c r="F87" s="12"/>
      <c r="G87" s="12"/>
      <c r="H87" s="10" t="s">
        <v>111</v>
      </c>
      <c r="I87" s="10"/>
      <c r="J87" s="10"/>
      <c r="K87" s="10"/>
      <c r="L87" s="10"/>
      <c r="M87" s="10"/>
      <c r="N87" s="10"/>
      <c r="O87" s="10" t="s">
        <v>715</v>
      </c>
      <c r="P87" s="10"/>
      <c r="Q87" s="10"/>
      <c r="R87" s="10"/>
      <c r="S87" s="10"/>
      <c r="T87" s="10"/>
      <c r="U87" s="10"/>
      <c r="V87" s="10"/>
      <c r="W87" s="10" t="s">
        <v>716</v>
      </c>
      <c r="X87" s="10"/>
      <c r="Y87" s="10"/>
    </row>
    <row r="88" spans="1:25" ht="14.1" customHeight="1" x14ac:dyDescent="0.25">
      <c r="A88" s="10"/>
      <c r="B88" s="10" t="s">
        <v>245</v>
      </c>
      <c r="C88" s="10"/>
      <c r="D88" s="12" t="s">
        <v>246</v>
      </c>
      <c r="E88" s="12"/>
      <c r="F88" s="12"/>
      <c r="G88" s="12"/>
      <c r="H88" s="10" t="s">
        <v>111</v>
      </c>
      <c r="I88" s="10" t="s">
        <v>247</v>
      </c>
      <c r="J88" s="10"/>
      <c r="K88" s="10"/>
      <c r="L88" s="10" t="s">
        <v>149</v>
      </c>
      <c r="M88" s="10"/>
      <c r="N88" s="10"/>
      <c r="O88" s="10" t="s">
        <v>715</v>
      </c>
      <c r="P88" s="10"/>
      <c r="Q88" s="10"/>
      <c r="R88" s="10"/>
      <c r="S88" s="10"/>
      <c r="T88" s="10"/>
      <c r="U88" s="10" t="s">
        <v>248</v>
      </c>
      <c r="V88" s="10"/>
      <c r="W88" s="10" t="s">
        <v>716</v>
      </c>
      <c r="X88" s="10"/>
      <c r="Y88" s="10"/>
    </row>
    <row r="89" spans="1:25" ht="14.1" customHeight="1" x14ac:dyDescent="0.25">
      <c r="A89" s="10"/>
      <c r="B89" s="11" t="s">
        <v>23</v>
      </c>
      <c r="C89" s="11"/>
      <c r="D89" s="12" t="s">
        <v>151</v>
      </c>
      <c r="E89" s="12"/>
      <c r="F89" s="12"/>
      <c r="G89" s="12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 t="s">
        <v>717</v>
      </c>
      <c r="X89" s="10"/>
      <c r="Y89" s="10"/>
    </row>
    <row r="90" spans="1:25" ht="14.1" customHeight="1" x14ac:dyDescent="0.25">
      <c r="A90" s="10"/>
      <c r="B90" s="11"/>
      <c r="C90" s="11"/>
      <c r="D90" s="12" t="s">
        <v>153</v>
      </c>
      <c r="E90" s="12"/>
      <c r="F90" s="12"/>
      <c r="G90" s="12"/>
      <c r="H90" s="10" t="s">
        <v>111</v>
      </c>
      <c r="I90" s="10"/>
      <c r="J90" s="10"/>
      <c r="K90" s="10"/>
      <c r="L90" s="10"/>
      <c r="M90" s="10"/>
      <c r="N90" s="10"/>
      <c r="O90" s="10" t="s">
        <v>348</v>
      </c>
      <c r="P90" s="10"/>
      <c r="Q90" s="10"/>
      <c r="R90" s="10"/>
      <c r="S90" s="10"/>
      <c r="T90" s="10"/>
      <c r="U90" s="10"/>
      <c r="V90" s="10"/>
      <c r="W90" s="10" t="s">
        <v>718</v>
      </c>
      <c r="X90" s="10"/>
      <c r="Y90" s="10"/>
    </row>
    <row r="91" spans="1:25" ht="48.6" customHeight="1" x14ac:dyDescent="0.25">
      <c r="A91" s="10"/>
      <c r="B91" s="10" t="s">
        <v>252</v>
      </c>
      <c r="C91" s="10"/>
      <c r="D91" s="12" t="s">
        <v>253</v>
      </c>
      <c r="E91" s="12"/>
      <c r="F91" s="12"/>
      <c r="G91" s="12"/>
      <c r="H91" s="10" t="s">
        <v>158</v>
      </c>
      <c r="I91" s="10" t="s">
        <v>254</v>
      </c>
      <c r="J91" s="10"/>
      <c r="K91" s="10"/>
      <c r="L91" s="10" t="s">
        <v>149</v>
      </c>
      <c r="M91" s="10"/>
      <c r="N91" s="10"/>
      <c r="O91" s="10" t="s">
        <v>719</v>
      </c>
      <c r="P91" s="10"/>
      <c r="Q91" s="10" t="s">
        <v>256</v>
      </c>
      <c r="R91" s="10"/>
      <c r="S91" s="10" t="s">
        <v>165</v>
      </c>
      <c r="T91" s="10"/>
      <c r="U91" s="10" t="s">
        <v>257</v>
      </c>
      <c r="V91" s="10"/>
      <c r="W91" s="10" t="s">
        <v>720</v>
      </c>
      <c r="X91" s="10"/>
      <c r="Y91" s="10"/>
    </row>
    <row r="92" spans="1:25" ht="25.5" customHeight="1" x14ac:dyDescent="0.25">
      <c r="A92" s="10"/>
      <c r="B92" s="10" t="s">
        <v>259</v>
      </c>
      <c r="C92" s="10"/>
      <c r="D92" s="12" t="s">
        <v>260</v>
      </c>
      <c r="E92" s="12"/>
      <c r="F92" s="12"/>
      <c r="G92" s="12"/>
      <c r="H92" s="10" t="s">
        <v>111</v>
      </c>
      <c r="I92" s="10" t="s">
        <v>254</v>
      </c>
      <c r="J92" s="10"/>
      <c r="K92" s="10"/>
      <c r="L92" s="10" t="s">
        <v>149</v>
      </c>
      <c r="M92" s="10"/>
      <c r="N92" s="10"/>
      <c r="O92" s="10" t="s">
        <v>719</v>
      </c>
      <c r="P92" s="10"/>
      <c r="Q92" s="10"/>
      <c r="R92" s="10"/>
      <c r="S92" s="10"/>
      <c r="T92" s="10"/>
      <c r="U92" s="10" t="s">
        <v>261</v>
      </c>
      <c r="V92" s="10"/>
      <c r="W92" s="10" t="s">
        <v>721</v>
      </c>
      <c r="X92" s="10"/>
      <c r="Y92" s="10"/>
    </row>
    <row r="93" spans="1:25" ht="25.5" customHeight="1" x14ac:dyDescent="0.25">
      <c r="A93" s="10"/>
      <c r="B93" s="10" t="s">
        <v>263</v>
      </c>
      <c r="C93" s="10"/>
      <c r="D93" s="12" t="s">
        <v>264</v>
      </c>
      <c r="E93" s="12"/>
      <c r="F93" s="12"/>
      <c r="G93" s="12"/>
      <c r="H93" s="10" t="s">
        <v>158</v>
      </c>
      <c r="I93" s="10" t="s">
        <v>265</v>
      </c>
      <c r="J93" s="10"/>
      <c r="K93" s="10"/>
      <c r="L93" s="10" t="s">
        <v>149</v>
      </c>
      <c r="M93" s="10"/>
      <c r="N93" s="10"/>
      <c r="O93" s="10" t="s">
        <v>722</v>
      </c>
      <c r="P93" s="10"/>
      <c r="Q93" s="10"/>
      <c r="R93" s="10"/>
      <c r="S93" s="10"/>
      <c r="T93" s="10"/>
      <c r="U93" s="10" t="s">
        <v>267</v>
      </c>
      <c r="V93" s="10"/>
      <c r="W93" s="10" t="s">
        <v>723</v>
      </c>
      <c r="X93" s="10"/>
      <c r="Y93" s="10"/>
    </row>
    <row r="94" spans="1:25" ht="25.5" customHeight="1" x14ac:dyDescent="0.25">
      <c r="A94" s="10"/>
      <c r="B94" s="10" t="s">
        <v>168</v>
      </c>
      <c r="C94" s="10"/>
      <c r="D94" s="12" t="s">
        <v>169</v>
      </c>
      <c r="E94" s="12"/>
      <c r="F94" s="12"/>
      <c r="G94" s="12"/>
      <c r="H94" s="10" t="s">
        <v>111</v>
      </c>
      <c r="I94" s="10" t="s">
        <v>265</v>
      </c>
      <c r="J94" s="10"/>
      <c r="K94" s="10"/>
      <c r="L94" s="10" t="s">
        <v>149</v>
      </c>
      <c r="M94" s="10"/>
      <c r="N94" s="10"/>
      <c r="O94" s="10" t="s">
        <v>722</v>
      </c>
      <c r="P94" s="10"/>
      <c r="Q94" s="10"/>
      <c r="R94" s="10"/>
      <c r="S94" s="10"/>
      <c r="T94" s="10"/>
      <c r="U94" s="10" t="s">
        <v>170</v>
      </c>
      <c r="V94" s="10"/>
      <c r="W94" s="10" t="s">
        <v>724</v>
      </c>
      <c r="X94" s="10"/>
      <c r="Y94" s="10"/>
    </row>
    <row r="95" spans="1:25" ht="14.1" customHeight="1" x14ac:dyDescent="0.25">
      <c r="A95" s="10"/>
      <c r="B95" s="11" t="s">
        <v>25</v>
      </c>
      <c r="C95" s="11"/>
      <c r="D95" s="12" t="s">
        <v>270</v>
      </c>
      <c r="E95" s="12"/>
      <c r="F95" s="12"/>
      <c r="G95" s="12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 t="s">
        <v>375</v>
      </c>
      <c r="X95" s="10"/>
      <c r="Y95" s="10"/>
    </row>
    <row r="96" spans="1:25" ht="25.5" customHeight="1" x14ac:dyDescent="0.25">
      <c r="A96" s="10"/>
      <c r="B96" s="10" t="s">
        <v>272</v>
      </c>
      <c r="C96" s="10"/>
      <c r="D96" s="12" t="s">
        <v>273</v>
      </c>
      <c r="E96" s="12"/>
      <c r="F96" s="12"/>
      <c r="G96" s="12"/>
      <c r="H96" s="10" t="s">
        <v>274</v>
      </c>
      <c r="I96" s="10" t="s">
        <v>275</v>
      </c>
      <c r="J96" s="10"/>
      <c r="K96" s="10"/>
      <c r="L96" s="10"/>
      <c r="M96" s="10"/>
      <c r="N96" s="10"/>
      <c r="O96" s="10" t="s">
        <v>324</v>
      </c>
      <c r="P96" s="10"/>
      <c r="Q96" s="10" t="s">
        <v>276</v>
      </c>
      <c r="R96" s="10"/>
      <c r="S96" s="10" t="s">
        <v>277</v>
      </c>
      <c r="T96" s="10"/>
      <c r="U96" s="10" t="s">
        <v>278</v>
      </c>
      <c r="V96" s="10"/>
      <c r="W96" s="10" t="s">
        <v>376</v>
      </c>
      <c r="X96" s="10"/>
      <c r="Y96" s="10"/>
    </row>
    <row r="97" spans="1:25" ht="25.5" customHeight="1" x14ac:dyDescent="0.25">
      <c r="A97" s="10"/>
      <c r="B97" s="10" t="s">
        <v>280</v>
      </c>
      <c r="C97" s="10"/>
      <c r="D97" s="12" t="s">
        <v>281</v>
      </c>
      <c r="E97" s="12"/>
      <c r="F97" s="12"/>
      <c r="G97" s="12"/>
      <c r="H97" s="10" t="s">
        <v>282</v>
      </c>
      <c r="I97" s="10" t="s">
        <v>283</v>
      </c>
      <c r="J97" s="10"/>
      <c r="K97" s="10"/>
      <c r="L97" s="10"/>
      <c r="M97" s="10"/>
      <c r="N97" s="10"/>
      <c r="O97" s="10" t="s">
        <v>377</v>
      </c>
      <c r="P97" s="10"/>
      <c r="Q97" s="10" t="s">
        <v>284</v>
      </c>
      <c r="R97" s="10"/>
      <c r="S97" s="10" t="s">
        <v>285</v>
      </c>
      <c r="T97" s="10"/>
      <c r="U97" s="10" t="s">
        <v>286</v>
      </c>
      <c r="V97" s="10"/>
      <c r="W97" s="10" t="s">
        <v>378</v>
      </c>
      <c r="X97" s="10"/>
      <c r="Y97" s="10"/>
    </row>
    <row r="98" spans="1:25" ht="25.5" customHeight="1" x14ac:dyDescent="0.25">
      <c r="A98" s="10"/>
      <c r="B98" s="10" t="s">
        <v>288</v>
      </c>
      <c r="C98" s="10"/>
      <c r="D98" s="12" t="s">
        <v>289</v>
      </c>
      <c r="E98" s="12"/>
      <c r="F98" s="12"/>
      <c r="G98" s="12"/>
      <c r="H98" s="10" t="s">
        <v>274</v>
      </c>
      <c r="I98" s="10" t="s">
        <v>290</v>
      </c>
      <c r="J98" s="10"/>
      <c r="K98" s="10"/>
      <c r="L98" s="10"/>
      <c r="M98" s="10"/>
      <c r="N98" s="10"/>
      <c r="O98" s="10" t="s">
        <v>379</v>
      </c>
      <c r="P98" s="10"/>
      <c r="Q98" s="10" t="s">
        <v>291</v>
      </c>
      <c r="R98" s="10"/>
      <c r="S98" s="10" t="s">
        <v>292</v>
      </c>
      <c r="T98" s="10"/>
      <c r="U98" s="10" t="s">
        <v>293</v>
      </c>
      <c r="V98" s="10"/>
      <c r="W98" s="10" t="s">
        <v>380</v>
      </c>
      <c r="X98" s="10"/>
      <c r="Y98" s="10"/>
    </row>
    <row r="99" spans="1:25" ht="25.5" customHeight="1" x14ac:dyDescent="0.25">
      <c r="A99" s="10"/>
      <c r="B99" s="10" t="s">
        <v>295</v>
      </c>
      <c r="C99" s="10"/>
      <c r="D99" s="12" t="s">
        <v>296</v>
      </c>
      <c r="E99" s="12"/>
      <c r="F99" s="12"/>
      <c r="G99" s="12"/>
      <c r="H99" s="10" t="s">
        <v>282</v>
      </c>
      <c r="I99" s="10" t="s">
        <v>297</v>
      </c>
      <c r="J99" s="10"/>
      <c r="K99" s="10"/>
      <c r="L99" s="10"/>
      <c r="M99" s="10"/>
      <c r="N99" s="10"/>
      <c r="O99" s="10" t="s">
        <v>381</v>
      </c>
      <c r="P99" s="10"/>
      <c r="Q99" s="10" t="s">
        <v>298</v>
      </c>
      <c r="R99" s="10"/>
      <c r="S99" s="10" t="s">
        <v>299</v>
      </c>
      <c r="T99" s="10"/>
      <c r="U99" s="10" t="s">
        <v>300</v>
      </c>
      <c r="V99" s="10"/>
      <c r="W99" s="10" t="s">
        <v>382</v>
      </c>
      <c r="X99" s="10"/>
      <c r="Y99" s="10"/>
    </row>
    <row r="100" spans="1:25" ht="25.5" customHeight="1" x14ac:dyDescent="0.25">
      <c r="A100" s="10"/>
      <c r="B100" s="10" t="s">
        <v>302</v>
      </c>
      <c r="C100" s="10"/>
      <c r="D100" s="12" t="s">
        <v>303</v>
      </c>
      <c r="E100" s="12"/>
      <c r="F100" s="12"/>
      <c r="G100" s="12"/>
      <c r="H100" s="10" t="s">
        <v>282</v>
      </c>
      <c r="I100" s="10" t="s">
        <v>304</v>
      </c>
      <c r="J100" s="10"/>
      <c r="K100" s="10"/>
      <c r="L100" s="10"/>
      <c r="M100" s="10"/>
      <c r="N100" s="10"/>
      <c r="O100" s="10" t="s">
        <v>383</v>
      </c>
      <c r="P100" s="10"/>
      <c r="Q100" s="10" t="s">
        <v>305</v>
      </c>
      <c r="R100" s="10"/>
      <c r="S100" s="10" t="s">
        <v>306</v>
      </c>
      <c r="T100" s="10"/>
      <c r="U100" s="10" t="s">
        <v>307</v>
      </c>
      <c r="V100" s="10"/>
      <c r="W100" s="10" t="s">
        <v>384</v>
      </c>
      <c r="X100" s="10"/>
      <c r="Y100" s="10"/>
    </row>
    <row r="101" spans="1:25" ht="25.5" customHeight="1" x14ac:dyDescent="0.25">
      <c r="A101" s="10"/>
      <c r="B101" s="10" t="s">
        <v>309</v>
      </c>
      <c r="C101" s="10"/>
      <c r="D101" s="12" t="s">
        <v>310</v>
      </c>
      <c r="E101" s="12"/>
      <c r="F101" s="12"/>
      <c r="G101" s="12"/>
      <c r="H101" s="10" t="s">
        <v>282</v>
      </c>
      <c r="I101" s="10" t="s">
        <v>311</v>
      </c>
      <c r="J101" s="10"/>
      <c r="K101" s="10"/>
      <c r="L101" s="10"/>
      <c r="M101" s="10"/>
      <c r="N101" s="10"/>
      <c r="O101" s="10" t="s">
        <v>385</v>
      </c>
      <c r="P101" s="10"/>
      <c r="Q101" s="10" t="s">
        <v>312</v>
      </c>
      <c r="R101" s="10"/>
      <c r="S101" s="10" t="s">
        <v>306</v>
      </c>
      <c r="T101" s="10"/>
      <c r="U101" s="10" t="s">
        <v>313</v>
      </c>
      <c r="V101" s="10"/>
      <c r="W101" s="10" t="s">
        <v>386</v>
      </c>
      <c r="X101" s="10"/>
      <c r="Y101" s="10"/>
    </row>
    <row r="102" spans="1:25" ht="25.5" customHeight="1" x14ac:dyDescent="0.25">
      <c r="A102" s="10"/>
      <c r="B102" s="10" t="s">
        <v>315</v>
      </c>
      <c r="C102" s="10"/>
      <c r="D102" s="12" t="s">
        <v>316</v>
      </c>
      <c r="E102" s="12"/>
      <c r="F102" s="12"/>
      <c r="G102" s="12"/>
      <c r="H102" s="10" t="s">
        <v>282</v>
      </c>
      <c r="I102" s="10" t="s">
        <v>311</v>
      </c>
      <c r="J102" s="10"/>
      <c r="K102" s="10"/>
      <c r="L102" s="10"/>
      <c r="M102" s="10"/>
      <c r="N102" s="10"/>
      <c r="O102" s="10" t="s">
        <v>385</v>
      </c>
      <c r="P102" s="10"/>
      <c r="Q102" s="10" t="s">
        <v>317</v>
      </c>
      <c r="R102" s="10"/>
      <c r="S102" s="10" t="s">
        <v>318</v>
      </c>
      <c r="T102" s="10"/>
      <c r="U102" s="10" t="s">
        <v>319</v>
      </c>
      <c r="V102" s="10"/>
      <c r="W102" s="10" t="s">
        <v>387</v>
      </c>
      <c r="X102" s="10"/>
      <c r="Y102" s="10"/>
    </row>
    <row r="103" spans="1:25" ht="25.5" customHeight="1" x14ac:dyDescent="0.25">
      <c r="A103" s="10"/>
      <c r="B103" s="10" t="s">
        <v>321</v>
      </c>
      <c r="C103" s="10"/>
      <c r="D103" s="12" t="s">
        <v>322</v>
      </c>
      <c r="E103" s="12"/>
      <c r="F103" s="12"/>
      <c r="G103" s="12"/>
      <c r="H103" s="10" t="s">
        <v>323</v>
      </c>
      <c r="I103" s="10" t="s">
        <v>324</v>
      </c>
      <c r="J103" s="10"/>
      <c r="K103" s="10"/>
      <c r="L103" s="10"/>
      <c r="M103" s="10"/>
      <c r="N103" s="10"/>
      <c r="O103" s="10" t="s">
        <v>388</v>
      </c>
      <c r="P103" s="10"/>
      <c r="Q103" s="10" t="s">
        <v>325</v>
      </c>
      <c r="R103" s="10"/>
      <c r="S103" s="10" t="s">
        <v>326</v>
      </c>
      <c r="T103" s="10"/>
      <c r="U103" s="10" t="s">
        <v>327</v>
      </c>
      <c r="V103" s="10"/>
      <c r="W103" s="10" t="s">
        <v>389</v>
      </c>
      <c r="X103" s="10"/>
      <c r="Y103" s="10"/>
    </row>
    <row r="104" spans="1:25" ht="25.5" customHeight="1" x14ac:dyDescent="0.25">
      <c r="A104" s="10"/>
      <c r="B104" s="10" t="s">
        <v>329</v>
      </c>
      <c r="C104" s="10"/>
      <c r="D104" s="12" t="s">
        <v>330</v>
      </c>
      <c r="E104" s="12"/>
      <c r="F104" s="12"/>
      <c r="G104" s="12"/>
      <c r="H104" s="10" t="s">
        <v>235</v>
      </c>
      <c r="I104" s="10" t="s">
        <v>117</v>
      </c>
      <c r="J104" s="10"/>
      <c r="K104" s="10"/>
      <c r="L104" s="10"/>
      <c r="M104" s="10"/>
      <c r="N104" s="10"/>
      <c r="O104" s="10" t="s">
        <v>117</v>
      </c>
      <c r="P104" s="10"/>
      <c r="Q104" s="10"/>
      <c r="R104" s="10"/>
      <c r="S104" s="10"/>
      <c r="T104" s="10"/>
      <c r="U104" s="10"/>
      <c r="V104" s="10"/>
      <c r="W104" s="10"/>
      <c r="X104" s="10"/>
      <c r="Y104" s="10"/>
    </row>
    <row r="105" spans="1:25" ht="14.1" customHeight="1" x14ac:dyDescent="0.25">
      <c r="A105" s="10"/>
      <c r="B105" s="10" t="s">
        <v>331</v>
      </c>
      <c r="C105" s="10"/>
      <c r="D105" s="12" t="s">
        <v>332</v>
      </c>
      <c r="E105" s="12"/>
      <c r="F105" s="12"/>
      <c r="G105" s="12"/>
      <c r="H105" s="10" t="s">
        <v>138</v>
      </c>
      <c r="I105" s="10" t="s">
        <v>117</v>
      </c>
      <c r="J105" s="10"/>
      <c r="K105" s="10"/>
      <c r="L105" s="10"/>
      <c r="M105" s="10"/>
      <c r="N105" s="10"/>
      <c r="O105" s="10" t="s">
        <v>117</v>
      </c>
      <c r="P105" s="10"/>
      <c r="Q105" s="10"/>
      <c r="R105" s="10"/>
      <c r="S105" s="10"/>
      <c r="T105" s="10"/>
      <c r="U105" s="10"/>
      <c r="V105" s="10"/>
      <c r="W105" s="10"/>
      <c r="X105" s="10"/>
      <c r="Y105" s="10"/>
    </row>
    <row r="106" spans="1:25" ht="14.1" customHeight="1" x14ac:dyDescent="0.25">
      <c r="A106" s="10"/>
      <c r="B106" s="10" t="s">
        <v>333</v>
      </c>
      <c r="C106" s="10"/>
      <c r="D106" s="12" t="s">
        <v>334</v>
      </c>
      <c r="E106" s="12"/>
      <c r="F106" s="12"/>
      <c r="G106" s="12"/>
      <c r="H106" s="10" t="s">
        <v>274</v>
      </c>
      <c r="I106" s="10" t="s">
        <v>117</v>
      </c>
      <c r="J106" s="10"/>
      <c r="K106" s="10"/>
      <c r="L106" s="10"/>
      <c r="M106" s="10"/>
      <c r="N106" s="10"/>
      <c r="O106" s="10" t="s">
        <v>117</v>
      </c>
      <c r="P106" s="10"/>
      <c r="Q106" s="10"/>
      <c r="R106" s="10"/>
      <c r="S106" s="10"/>
      <c r="T106" s="10"/>
      <c r="U106" s="10"/>
      <c r="V106" s="10"/>
      <c r="W106" s="10"/>
      <c r="X106" s="10"/>
      <c r="Y106" s="10"/>
    </row>
    <row r="107" spans="1:25" ht="14.1" customHeight="1" x14ac:dyDescent="0.25">
      <c r="A107" s="10"/>
      <c r="B107" s="10" t="s">
        <v>335</v>
      </c>
      <c r="C107" s="10"/>
      <c r="D107" s="12" t="s">
        <v>336</v>
      </c>
      <c r="E107" s="12"/>
      <c r="F107" s="12"/>
      <c r="G107" s="12"/>
      <c r="H107" s="10" t="s">
        <v>138</v>
      </c>
      <c r="I107" s="10" t="s">
        <v>117</v>
      </c>
      <c r="J107" s="10"/>
      <c r="K107" s="10"/>
      <c r="L107" s="10"/>
      <c r="M107" s="10"/>
      <c r="N107" s="10"/>
      <c r="O107" s="10" t="s">
        <v>117</v>
      </c>
      <c r="P107" s="10"/>
      <c r="Q107" s="10"/>
      <c r="R107" s="10"/>
      <c r="S107" s="10"/>
      <c r="T107" s="10"/>
      <c r="U107" s="10"/>
      <c r="V107" s="10"/>
      <c r="W107" s="10"/>
      <c r="X107" s="10"/>
      <c r="Y107" s="10"/>
    </row>
    <row r="108" spans="1:25" ht="14.1" customHeight="1" x14ac:dyDescent="0.25">
      <c r="A108" s="10"/>
      <c r="B108" s="10"/>
      <c r="C108" s="10"/>
      <c r="D108" s="12" t="s">
        <v>171</v>
      </c>
      <c r="E108" s="12"/>
      <c r="F108" s="12"/>
      <c r="G108" s="12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 t="s">
        <v>725</v>
      </c>
      <c r="X108" s="10"/>
      <c r="Y108" s="10"/>
    </row>
    <row r="109" spans="1:25" ht="14.1" customHeight="1" x14ac:dyDescent="0.25">
      <c r="A109" s="10"/>
      <c r="B109" s="10"/>
      <c r="C109" s="10"/>
      <c r="D109" s="12" t="s">
        <v>173</v>
      </c>
      <c r="E109" s="12"/>
      <c r="F109" s="12"/>
      <c r="G109" s="12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 t="s">
        <v>726</v>
      </c>
      <c r="X109" s="10"/>
      <c r="Y109" s="10"/>
    </row>
    <row r="110" spans="1:25" ht="14.1" customHeight="1" x14ac:dyDescent="0.25">
      <c r="A110" s="10"/>
      <c r="B110" s="10" t="s">
        <v>175</v>
      </c>
      <c r="C110" s="10"/>
      <c r="D110" s="12" t="s">
        <v>176</v>
      </c>
      <c r="E110" s="12"/>
      <c r="F110" s="12"/>
      <c r="G110" s="12"/>
      <c r="H110" s="10" t="s">
        <v>177</v>
      </c>
      <c r="I110" s="10" t="s">
        <v>178</v>
      </c>
      <c r="J110" s="10"/>
      <c r="K110" s="10"/>
      <c r="L110" s="10"/>
      <c r="M110" s="10"/>
      <c r="N110" s="10"/>
      <c r="O110" s="10" t="s">
        <v>178</v>
      </c>
      <c r="P110" s="10"/>
      <c r="Q110" s="10"/>
      <c r="R110" s="10"/>
      <c r="S110" s="10"/>
      <c r="T110" s="10"/>
      <c r="U110" s="10"/>
      <c r="V110" s="10"/>
      <c r="W110" s="10" t="s">
        <v>727</v>
      </c>
      <c r="X110" s="10"/>
      <c r="Y110" s="10"/>
    </row>
    <row r="111" spans="1:25" ht="14.1" customHeight="1" x14ac:dyDescent="0.25">
      <c r="A111" s="10"/>
      <c r="B111" s="10" t="s">
        <v>180</v>
      </c>
      <c r="C111" s="10"/>
      <c r="D111" s="12" t="s">
        <v>181</v>
      </c>
      <c r="E111" s="12"/>
      <c r="F111" s="12"/>
      <c r="G111" s="12"/>
      <c r="H111" s="10" t="s">
        <v>177</v>
      </c>
      <c r="I111" s="10" t="s">
        <v>182</v>
      </c>
      <c r="J111" s="10"/>
      <c r="K111" s="10"/>
      <c r="L111" s="10"/>
      <c r="M111" s="10"/>
      <c r="N111" s="10"/>
      <c r="O111" s="10" t="s">
        <v>182</v>
      </c>
      <c r="P111" s="10"/>
      <c r="Q111" s="10"/>
      <c r="R111" s="10"/>
      <c r="S111" s="10"/>
      <c r="T111" s="10"/>
      <c r="U111" s="10"/>
      <c r="V111" s="10"/>
      <c r="W111" s="10" t="s">
        <v>728</v>
      </c>
      <c r="X111" s="10"/>
      <c r="Y111" s="10"/>
    </row>
    <row r="112" spans="1:25" ht="14.1" customHeight="1" x14ac:dyDescent="0.25">
      <c r="A112" s="10"/>
      <c r="B112" s="10"/>
      <c r="C112" s="10"/>
      <c r="D112" s="13" t="s">
        <v>184</v>
      </c>
      <c r="E112" s="13"/>
      <c r="F112" s="13"/>
      <c r="G112" s="13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 t="s">
        <v>729</v>
      </c>
      <c r="V112" s="10"/>
      <c r="W112" s="10" t="s">
        <v>730</v>
      </c>
      <c r="X112" s="10"/>
      <c r="Y112" s="10"/>
    </row>
    <row r="113" spans="1:25" ht="60" customHeight="1" x14ac:dyDescent="0.25">
      <c r="A113" s="10" t="s">
        <v>28</v>
      </c>
      <c r="B113" s="10" t="s">
        <v>342</v>
      </c>
      <c r="C113" s="10"/>
      <c r="D113" s="12" t="s">
        <v>343</v>
      </c>
      <c r="E113" s="12"/>
      <c r="F113" s="12"/>
      <c r="G113" s="12"/>
      <c r="H113" s="10" t="s">
        <v>138</v>
      </c>
      <c r="I113" s="10" t="s">
        <v>23</v>
      </c>
      <c r="J113" s="10"/>
      <c r="K113" s="10"/>
      <c r="L113" s="10"/>
      <c r="M113" s="10"/>
      <c r="N113" s="10"/>
      <c r="O113" s="10" t="s">
        <v>23</v>
      </c>
      <c r="P113" s="10"/>
      <c r="Q113" s="10"/>
      <c r="R113" s="10"/>
      <c r="S113" s="10"/>
      <c r="T113" s="10"/>
      <c r="U113" s="10"/>
      <c r="V113" s="10"/>
      <c r="W113" s="10"/>
      <c r="X113" s="10"/>
      <c r="Y113" s="10"/>
    </row>
    <row r="114" spans="1:25" ht="60" customHeight="1" x14ac:dyDescent="0.25">
      <c r="A114" s="10"/>
      <c r="B114" s="10" t="s">
        <v>139</v>
      </c>
      <c r="C114" s="10"/>
      <c r="D114" s="12" t="s">
        <v>140</v>
      </c>
      <c r="E114" s="12"/>
      <c r="F114" s="12"/>
      <c r="G114" s="12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</row>
    <row r="115" spans="1:25" ht="163.5" customHeight="1" x14ac:dyDescent="0.25">
      <c r="A115" s="10"/>
      <c r="B115" s="10" t="s">
        <v>141</v>
      </c>
      <c r="C115" s="10"/>
      <c r="D115" s="12" t="s">
        <v>142</v>
      </c>
      <c r="E115" s="12"/>
      <c r="F115" s="12"/>
      <c r="G115" s="12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</row>
    <row r="116" spans="1:25" ht="14.1" customHeight="1" x14ac:dyDescent="0.25">
      <c r="A116" s="10"/>
      <c r="B116" s="11" t="s">
        <v>22</v>
      </c>
      <c r="C116" s="11"/>
      <c r="D116" s="12" t="s">
        <v>143</v>
      </c>
      <c r="E116" s="12"/>
      <c r="F116" s="12"/>
      <c r="G116" s="12"/>
      <c r="H116" s="10" t="s">
        <v>111</v>
      </c>
      <c r="I116" s="10"/>
      <c r="J116" s="10"/>
      <c r="K116" s="10"/>
      <c r="L116" s="10"/>
      <c r="M116" s="10"/>
      <c r="N116" s="10"/>
      <c r="O116" s="10" t="s">
        <v>364</v>
      </c>
      <c r="P116" s="10"/>
      <c r="Q116" s="10"/>
      <c r="R116" s="10"/>
      <c r="S116" s="10"/>
      <c r="T116" s="10"/>
      <c r="U116" s="10"/>
      <c r="V116" s="10"/>
      <c r="W116" s="10" t="s">
        <v>365</v>
      </c>
      <c r="X116" s="10"/>
      <c r="Y116" s="10"/>
    </row>
    <row r="117" spans="1:25" ht="14.1" customHeight="1" x14ac:dyDescent="0.25">
      <c r="A117" s="10"/>
      <c r="B117" s="10" t="s">
        <v>245</v>
      </c>
      <c r="C117" s="10"/>
      <c r="D117" s="12" t="s">
        <v>246</v>
      </c>
      <c r="E117" s="12"/>
      <c r="F117" s="12"/>
      <c r="G117" s="12"/>
      <c r="H117" s="10" t="s">
        <v>111</v>
      </c>
      <c r="I117" s="10" t="s">
        <v>346</v>
      </c>
      <c r="J117" s="10"/>
      <c r="K117" s="10"/>
      <c r="L117" s="10" t="s">
        <v>149</v>
      </c>
      <c r="M117" s="10"/>
      <c r="N117" s="10"/>
      <c r="O117" s="10" t="s">
        <v>364</v>
      </c>
      <c r="P117" s="10"/>
      <c r="Q117" s="10"/>
      <c r="R117" s="10"/>
      <c r="S117" s="10"/>
      <c r="T117" s="10"/>
      <c r="U117" s="10" t="s">
        <v>248</v>
      </c>
      <c r="V117" s="10"/>
      <c r="W117" s="10" t="s">
        <v>365</v>
      </c>
      <c r="X117" s="10"/>
      <c r="Y117" s="10"/>
    </row>
    <row r="118" spans="1:25" ht="14.1" customHeight="1" x14ac:dyDescent="0.25">
      <c r="A118" s="10"/>
      <c r="B118" s="11" t="s">
        <v>23</v>
      </c>
      <c r="C118" s="11"/>
      <c r="D118" s="12" t="s">
        <v>151</v>
      </c>
      <c r="E118" s="12"/>
      <c r="F118" s="12"/>
      <c r="G118" s="12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 t="s">
        <v>366</v>
      </c>
      <c r="X118" s="10"/>
      <c r="Y118" s="10"/>
    </row>
    <row r="119" spans="1:25" ht="14.1" customHeight="1" x14ac:dyDescent="0.25">
      <c r="A119" s="10"/>
      <c r="B119" s="11"/>
      <c r="C119" s="11"/>
      <c r="D119" s="12" t="s">
        <v>153</v>
      </c>
      <c r="E119" s="12"/>
      <c r="F119" s="12"/>
      <c r="G119" s="12"/>
      <c r="H119" s="10" t="s">
        <v>111</v>
      </c>
      <c r="I119" s="10"/>
      <c r="J119" s="10"/>
      <c r="K119" s="10"/>
      <c r="L119" s="10"/>
      <c r="M119" s="10"/>
      <c r="N119" s="10"/>
      <c r="O119" s="10" t="s">
        <v>367</v>
      </c>
      <c r="P119" s="10"/>
      <c r="Q119" s="10"/>
      <c r="R119" s="10"/>
      <c r="S119" s="10"/>
      <c r="T119" s="10"/>
      <c r="U119" s="10"/>
      <c r="V119" s="10"/>
      <c r="W119" s="10" t="s">
        <v>368</v>
      </c>
      <c r="X119" s="10"/>
      <c r="Y119" s="10"/>
    </row>
    <row r="120" spans="1:25" ht="48.6" customHeight="1" x14ac:dyDescent="0.25">
      <c r="A120" s="10"/>
      <c r="B120" s="10" t="s">
        <v>252</v>
      </c>
      <c r="C120" s="10"/>
      <c r="D120" s="12" t="s">
        <v>253</v>
      </c>
      <c r="E120" s="12"/>
      <c r="F120" s="12"/>
      <c r="G120" s="12"/>
      <c r="H120" s="10" t="s">
        <v>158</v>
      </c>
      <c r="I120" s="10" t="s">
        <v>350</v>
      </c>
      <c r="J120" s="10"/>
      <c r="K120" s="10"/>
      <c r="L120" s="10" t="s">
        <v>149</v>
      </c>
      <c r="M120" s="10"/>
      <c r="N120" s="10"/>
      <c r="O120" s="10" t="s">
        <v>369</v>
      </c>
      <c r="P120" s="10"/>
      <c r="Q120" s="10" t="s">
        <v>256</v>
      </c>
      <c r="R120" s="10"/>
      <c r="S120" s="10" t="s">
        <v>165</v>
      </c>
      <c r="T120" s="10"/>
      <c r="U120" s="10" t="s">
        <v>257</v>
      </c>
      <c r="V120" s="10"/>
      <c r="W120" s="10" t="s">
        <v>370</v>
      </c>
      <c r="X120" s="10"/>
      <c r="Y120" s="10"/>
    </row>
    <row r="121" spans="1:25" ht="25.5" customHeight="1" x14ac:dyDescent="0.25">
      <c r="A121" s="10"/>
      <c r="B121" s="10" t="s">
        <v>259</v>
      </c>
      <c r="C121" s="10"/>
      <c r="D121" s="12" t="s">
        <v>260</v>
      </c>
      <c r="E121" s="12"/>
      <c r="F121" s="12"/>
      <c r="G121" s="12"/>
      <c r="H121" s="10" t="s">
        <v>111</v>
      </c>
      <c r="I121" s="10" t="s">
        <v>350</v>
      </c>
      <c r="J121" s="10"/>
      <c r="K121" s="10"/>
      <c r="L121" s="10" t="s">
        <v>149</v>
      </c>
      <c r="M121" s="10"/>
      <c r="N121" s="10"/>
      <c r="O121" s="10" t="s">
        <v>369</v>
      </c>
      <c r="P121" s="10"/>
      <c r="Q121" s="10"/>
      <c r="R121" s="10"/>
      <c r="S121" s="10"/>
      <c r="T121" s="10"/>
      <c r="U121" s="10" t="s">
        <v>261</v>
      </c>
      <c r="V121" s="10"/>
      <c r="W121" s="10" t="s">
        <v>371</v>
      </c>
      <c r="X121" s="10"/>
      <c r="Y121" s="10"/>
    </row>
    <row r="122" spans="1:25" ht="25.5" customHeight="1" x14ac:dyDescent="0.25">
      <c r="A122" s="10"/>
      <c r="B122" s="10" t="s">
        <v>263</v>
      </c>
      <c r="C122" s="10"/>
      <c r="D122" s="12" t="s">
        <v>264</v>
      </c>
      <c r="E122" s="12"/>
      <c r="F122" s="12"/>
      <c r="G122" s="12"/>
      <c r="H122" s="10" t="s">
        <v>158</v>
      </c>
      <c r="I122" s="10" t="s">
        <v>354</v>
      </c>
      <c r="J122" s="10"/>
      <c r="K122" s="10"/>
      <c r="L122" s="10" t="s">
        <v>149</v>
      </c>
      <c r="M122" s="10"/>
      <c r="N122" s="10"/>
      <c r="O122" s="10" t="s">
        <v>372</v>
      </c>
      <c r="P122" s="10"/>
      <c r="Q122" s="10"/>
      <c r="R122" s="10"/>
      <c r="S122" s="10"/>
      <c r="T122" s="10"/>
      <c r="U122" s="10" t="s">
        <v>267</v>
      </c>
      <c r="V122" s="10"/>
      <c r="W122" s="10" t="s">
        <v>373</v>
      </c>
      <c r="X122" s="10"/>
      <c r="Y122" s="10"/>
    </row>
    <row r="123" spans="1:25" ht="25.5" customHeight="1" x14ac:dyDescent="0.25">
      <c r="A123" s="10"/>
      <c r="B123" s="10" t="s">
        <v>168</v>
      </c>
      <c r="C123" s="10"/>
      <c r="D123" s="12" t="s">
        <v>169</v>
      </c>
      <c r="E123" s="12"/>
      <c r="F123" s="12"/>
      <c r="G123" s="12"/>
      <c r="H123" s="10" t="s">
        <v>111</v>
      </c>
      <c r="I123" s="10" t="s">
        <v>354</v>
      </c>
      <c r="J123" s="10"/>
      <c r="K123" s="10"/>
      <c r="L123" s="10" t="s">
        <v>149</v>
      </c>
      <c r="M123" s="10"/>
      <c r="N123" s="10"/>
      <c r="O123" s="10" t="s">
        <v>372</v>
      </c>
      <c r="P123" s="10"/>
      <c r="Q123" s="10"/>
      <c r="R123" s="10"/>
      <c r="S123" s="10"/>
      <c r="T123" s="10"/>
      <c r="U123" s="10" t="s">
        <v>170</v>
      </c>
      <c r="V123" s="10"/>
      <c r="W123" s="10" t="s">
        <v>374</v>
      </c>
      <c r="X123" s="10"/>
      <c r="Y123" s="10"/>
    </row>
    <row r="124" spans="1:25" ht="14.1" customHeight="1" x14ac:dyDescent="0.25">
      <c r="A124" s="10"/>
      <c r="B124" s="11" t="s">
        <v>25</v>
      </c>
      <c r="C124" s="11"/>
      <c r="D124" s="12" t="s">
        <v>270</v>
      </c>
      <c r="E124" s="12"/>
      <c r="F124" s="12"/>
      <c r="G124" s="12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 t="s">
        <v>375</v>
      </c>
      <c r="X124" s="10"/>
      <c r="Y124" s="10"/>
    </row>
    <row r="125" spans="1:25" ht="25.5" customHeight="1" x14ac:dyDescent="0.25">
      <c r="A125" s="10"/>
      <c r="B125" s="10" t="s">
        <v>272</v>
      </c>
      <c r="C125" s="10"/>
      <c r="D125" s="12" t="s">
        <v>273</v>
      </c>
      <c r="E125" s="12"/>
      <c r="F125" s="12"/>
      <c r="G125" s="12"/>
      <c r="H125" s="10" t="s">
        <v>274</v>
      </c>
      <c r="I125" s="10" t="s">
        <v>275</v>
      </c>
      <c r="J125" s="10"/>
      <c r="K125" s="10"/>
      <c r="L125" s="10"/>
      <c r="M125" s="10"/>
      <c r="N125" s="10"/>
      <c r="O125" s="10" t="s">
        <v>324</v>
      </c>
      <c r="P125" s="10"/>
      <c r="Q125" s="10" t="s">
        <v>276</v>
      </c>
      <c r="R125" s="10"/>
      <c r="S125" s="10" t="s">
        <v>277</v>
      </c>
      <c r="T125" s="10"/>
      <c r="U125" s="10" t="s">
        <v>278</v>
      </c>
      <c r="V125" s="10"/>
      <c r="W125" s="10" t="s">
        <v>376</v>
      </c>
      <c r="X125" s="10"/>
      <c r="Y125" s="10"/>
    </row>
    <row r="126" spans="1:25" ht="25.5" customHeight="1" x14ac:dyDescent="0.25">
      <c r="A126" s="10"/>
      <c r="B126" s="10" t="s">
        <v>280</v>
      </c>
      <c r="C126" s="10"/>
      <c r="D126" s="12" t="s">
        <v>281</v>
      </c>
      <c r="E126" s="12"/>
      <c r="F126" s="12"/>
      <c r="G126" s="12"/>
      <c r="H126" s="10" t="s">
        <v>282</v>
      </c>
      <c r="I126" s="10" t="s">
        <v>283</v>
      </c>
      <c r="J126" s="10"/>
      <c r="K126" s="10"/>
      <c r="L126" s="10"/>
      <c r="M126" s="10"/>
      <c r="N126" s="10"/>
      <c r="O126" s="10" t="s">
        <v>377</v>
      </c>
      <c r="P126" s="10"/>
      <c r="Q126" s="10" t="s">
        <v>284</v>
      </c>
      <c r="R126" s="10"/>
      <c r="S126" s="10" t="s">
        <v>285</v>
      </c>
      <c r="T126" s="10"/>
      <c r="U126" s="10" t="s">
        <v>286</v>
      </c>
      <c r="V126" s="10"/>
      <c r="W126" s="10" t="s">
        <v>378</v>
      </c>
      <c r="X126" s="10"/>
      <c r="Y126" s="10"/>
    </row>
    <row r="127" spans="1:25" ht="25.5" customHeight="1" x14ac:dyDescent="0.25">
      <c r="A127" s="10"/>
      <c r="B127" s="10" t="s">
        <v>288</v>
      </c>
      <c r="C127" s="10"/>
      <c r="D127" s="12" t="s">
        <v>289</v>
      </c>
      <c r="E127" s="12"/>
      <c r="F127" s="12"/>
      <c r="G127" s="12"/>
      <c r="H127" s="10" t="s">
        <v>274</v>
      </c>
      <c r="I127" s="10" t="s">
        <v>290</v>
      </c>
      <c r="J127" s="10"/>
      <c r="K127" s="10"/>
      <c r="L127" s="10"/>
      <c r="M127" s="10"/>
      <c r="N127" s="10"/>
      <c r="O127" s="10" t="s">
        <v>379</v>
      </c>
      <c r="P127" s="10"/>
      <c r="Q127" s="10" t="s">
        <v>291</v>
      </c>
      <c r="R127" s="10"/>
      <c r="S127" s="10" t="s">
        <v>292</v>
      </c>
      <c r="T127" s="10"/>
      <c r="U127" s="10" t="s">
        <v>293</v>
      </c>
      <c r="V127" s="10"/>
      <c r="W127" s="10" t="s">
        <v>380</v>
      </c>
      <c r="X127" s="10"/>
      <c r="Y127" s="10"/>
    </row>
    <row r="128" spans="1:25" ht="25.5" customHeight="1" x14ac:dyDescent="0.25">
      <c r="A128" s="10"/>
      <c r="B128" s="10" t="s">
        <v>295</v>
      </c>
      <c r="C128" s="10"/>
      <c r="D128" s="12" t="s">
        <v>296</v>
      </c>
      <c r="E128" s="12"/>
      <c r="F128" s="12"/>
      <c r="G128" s="12"/>
      <c r="H128" s="10" t="s">
        <v>282</v>
      </c>
      <c r="I128" s="10" t="s">
        <v>297</v>
      </c>
      <c r="J128" s="10"/>
      <c r="K128" s="10"/>
      <c r="L128" s="10"/>
      <c r="M128" s="10"/>
      <c r="N128" s="10"/>
      <c r="O128" s="10" t="s">
        <v>381</v>
      </c>
      <c r="P128" s="10"/>
      <c r="Q128" s="10" t="s">
        <v>298</v>
      </c>
      <c r="R128" s="10"/>
      <c r="S128" s="10" t="s">
        <v>299</v>
      </c>
      <c r="T128" s="10"/>
      <c r="U128" s="10" t="s">
        <v>300</v>
      </c>
      <c r="V128" s="10"/>
      <c r="W128" s="10" t="s">
        <v>382</v>
      </c>
      <c r="X128" s="10"/>
      <c r="Y128" s="10"/>
    </row>
    <row r="129" spans="1:25" ht="25.5" customHeight="1" x14ac:dyDescent="0.25">
      <c r="A129" s="10"/>
      <c r="B129" s="10" t="s">
        <v>302</v>
      </c>
      <c r="C129" s="10"/>
      <c r="D129" s="12" t="s">
        <v>303</v>
      </c>
      <c r="E129" s="12"/>
      <c r="F129" s="12"/>
      <c r="G129" s="12"/>
      <c r="H129" s="10" t="s">
        <v>282</v>
      </c>
      <c r="I129" s="10" t="s">
        <v>304</v>
      </c>
      <c r="J129" s="10"/>
      <c r="K129" s="10"/>
      <c r="L129" s="10"/>
      <c r="M129" s="10"/>
      <c r="N129" s="10"/>
      <c r="O129" s="10" t="s">
        <v>383</v>
      </c>
      <c r="P129" s="10"/>
      <c r="Q129" s="10" t="s">
        <v>305</v>
      </c>
      <c r="R129" s="10"/>
      <c r="S129" s="10" t="s">
        <v>306</v>
      </c>
      <c r="T129" s="10"/>
      <c r="U129" s="10" t="s">
        <v>307</v>
      </c>
      <c r="V129" s="10"/>
      <c r="W129" s="10" t="s">
        <v>384</v>
      </c>
      <c r="X129" s="10"/>
      <c r="Y129" s="10"/>
    </row>
    <row r="130" spans="1:25" ht="25.5" customHeight="1" x14ac:dyDescent="0.25">
      <c r="A130" s="10"/>
      <c r="B130" s="10" t="s">
        <v>309</v>
      </c>
      <c r="C130" s="10"/>
      <c r="D130" s="12" t="s">
        <v>310</v>
      </c>
      <c r="E130" s="12"/>
      <c r="F130" s="12"/>
      <c r="G130" s="12"/>
      <c r="H130" s="10" t="s">
        <v>282</v>
      </c>
      <c r="I130" s="10" t="s">
        <v>311</v>
      </c>
      <c r="J130" s="10"/>
      <c r="K130" s="10"/>
      <c r="L130" s="10"/>
      <c r="M130" s="10"/>
      <c r="N130" s="10"/>
      <c r="O130" s="10" t="s">
        <v>385</v>
      </c>
      <c r="P130" s="10"/>
      <c r="Q130" s="10" t="s">
        <v>312</v>
      </c>
      <c r="R130" s="10"/>
      <c r="S130" s="10" t="s">
        <v>306</v>
      </c>
      <c r="T130" s="10"/>
      <c r="U130" s="10" t="s">
        <v>313</v>
      </c>
      <c r="V130" s="10"/>
      <c r="W130" s="10" t="s">
        <v>386</v>
      </c>
      <c r="X130" s="10"/>
      <c r="Y130" s="10"/>
    </row>
    <row r="131" spans="1:25" ht="25.5" customHeight="1" x14ac:dyDescent="0.25">
      <c r="A131" s="10"/>
      <c r="B131" s="10" t="s">
        <v>315</v>
      </c>
      <c r="C131" s="10"/>
      <c r="D131" s="12" t="s">
        <v>316</v>
      </c>
      <c r="E131" s="12"/>
      <c r="F131" s="12"/>
      <c r="G131" s="12"/>
      <c r="H131" s="10" t="s">
        <v>282</v>
      </c>
      <c r="I131" s="10" t="s">
        <v>311</v>
      </c>
      <c r="J131" s="10"/>
      <c r="K131" s="10"/>
      <c r="L131" s="10"/>
      <c r="M131" s="10"/>
      <c r="N131" s="10"/>
      <c r="O131" s="10" t="s">
        <v>385</v>
      </c>
      <c r="P131" s="10"/>
      <c r="Q131" s="10" t="s">
        <v>317</v>
      </c>
      <c r="R131" s="10"/>
      <c r="S131" s="10" t="s">
        <v>318</v>
      </c>
      <c r="T131" s="10"/>
      <c r="U131" s="10" t="s">
        <v>319</v>
      </c>
      <c r="V131" s="10"/>
      <c r="W131" s="10" t="s">
        <v>387</v>
      </c>
      <c r="X131" s="10"/>
      <c r="Y131" s="10"/>
    </row>
    <row r="132" spans="1:25" ht="25.5" customHeight="1" x14ac:dyDescent="0.25">
      <c r="A132" s="10"/>
      <c r="B132" s="10" t="s">
        <v>321</v>
      </c>
      <c r="C132" s="10"/>
      <c r="D132" s="12" t="s">
        <v>322</v>
      </c>
      <c r="E132" s="12"/>
      <c r="F132" s="12"/>
      <c r="G132" s="12"/>
      <c r="H132" s="10" t="s">
        <v>323</v>
      </c>
      <c r="I132" s="10" t="s">
        <v>324</v>
      </c>
      <c r="J132" s="10"/>
      <c r="K132" s="10"/>
      <c r="L132" s="10"/>
      <c r="M132" s="10"/>
      <c r="N132" s="10"/>
      <c r="O132" s="10" t="s">
        <v>388</v>
      </c>
      <c r="P132" s="10"/>
      <c r="Q132" s="10" t="s">
        <v>325</v>
      </c>
      <c r="R132" s="10"/>
      <c r="S132" s="10" t="s">
        <v>326</v>
      </c>
      <c r="T132" s="10"/>
      <c r="U132" s="10" t="s">
        <v>327</v>
      </c>
      <c r="V132" s="10"/>
      <c r="W132" s="10" t="s">
        <v>389</v>
      </c>
      <c r="X132" s="10"/>
      <c r="Y132" s="10"/>
    </row>
    <row r="133" spans="1:25" ht="25.5" customHeight="1" x14ac:dyDescent="0.25">
      <c r="A133" s="10"/>
      <c r="B133" s="10" t="s">
        <v>329</v>
      </c>
      <c r="C133" s="10"/>
      <c r="D133" s="12" t="s">
        <v>330</v>
      </c>
      <c r="E133" s="12"/>
      <c r="F133" s="12"/>
      <c r="G133" s="12"/>
      <c r="H133" s="10" t="s">
        <v>235</v>
      </c>
      <c r="I133" s="10" t="s">
        <v>117</v>
      </c>
      <c r="J133" s="10"/>
      <c r="K133" s="10"/>
      <c r="L133" s="10"/>
      <c r="M133" s="10"/>
      <c r="N133" s="10"/>
      <c r="O133" s="10" t="s">
        <v>117</v>
      </c>
      <c r="P133" s="10"/>
      <c r="Q133" s="10"/>
      <c r="R133" s="10"/>
      <c r="S133" s="10"/>
      <c r="T133" s="10"/>
      <c r="U133" s="10"/>
      <c r="V133" s="10"/>
      <c r="W133" s="10"/>
      <c r="X133" s="10"/>
      <c r="Y133" s="10"/>
    </row>
    <row r="134" spans="1:25" ht="14.1" customHeight="1" x14ac:dyDescent="0.25">
      <c r="A134" s="10"/>
      <c r="B134" s="10" t="s">
        <v>331</v>
      </c>
      <c r="C134" s="10"/>
      <c r="D134" s="12" t="s">
        <v>332</v>
      </c>
      <c r="E134" s="12"/>
      <c r="F134" s="12"/>
      <c r="G134" s="12"/>
      <c r="H134" s="10" t="s">
        <v>138</v>
      </c>
      <c r="I134" s="10" t="s">
        <v>117</v>
      </c>
      <c r="J134" s="10"/>
      <c r="K134" s="10"/>
      <c r="L134" s="10"/>
      <c r="M134" s="10"/>
      <c r="N134" s="10"/>
      <c r="O134" s="10" t="s">
        <v>117</v>
      </c>
      <c r="P134" s="10"/>
      <c r="Q134" s="10"/>
      <c r="R134" s="10"/>
      <c r="S134" s="10"/>
      <c r="T134" s="10"/>
      <c r="U134" s="10"/>
      <c r="V134" s="10"/>
      <c r="W134" s="10"/>
      <c r="X134" s="10"/>
      <c r="Y134" s="10"/>
    </row>
    <row r="135" spans="1:25" ht="14.1" customHeight="1" x14ac:dyDescent="0.25">
      <c r="A135" s="10"/>
      <c r="B135" s="10" t="s">
        <v>333</v>
      </c>
      <c r="C135" s="10"/>
      <c r="D135" s="12" t="s">
        <v>334</v>
      </c>
      <c r="E135" s="12"/>
      <c r="F135" s="12"/>
      <c r="G135" s="12"/>
      <c r="H135" s="10" t="s">
        <v>274</v>
      </c>
      <c r="I135" s="10" t="s">
        <v>117</v>
      </c>
      <c r="J135" s="10"/>
      <c r="K135" s="10"/>
      <c r="L135" s="10"/>
      <c r="M135" s="10"/>
      <c r="N135" s="10"/>
      <c r="O135" s="10" t="s">
        <v>117</v>
      </c>
      <c r="P135" s="10"/>
      <c r="Q135" s="10"/>
      <c r="R135" s="10"/>
      <c r="S135" s="10"/>
      <c r="T135" s="10"/>
      <c r="U135" s="10"/>
      <c r="V135" s="10"/>
      <c r="W135" s="10"/>
      <c r="X135" s="10"/>
      <c r="Y135" s="10"/>
    </row>
    <row r="136" spans="1:25" ht="14.1" customHeight="1" x14ac:dyDescent="0.25">
      <c r="A136" s="10"/>
      <c r="B136" s="10" t="s">
        <v>335</v>
      </c>
      <c r="C136" s="10"/>
      <c r="D136" s="12" t="s">
        <v>336</v>
      </c>
      <c r="E136" s="12"/>
      <c r="F136" s="12"/>
      <c r="G136" s="12"/>
      <c r="H136" s="10" t="s">
        <v>138</v>
      </c>
      <c r="I136" s="10" t="s">
        <v>117</v>
      </c>
      <c r="J136" s="10"/>
      <c r="K136" s="10"/>
      <c r="L136" s="10"/>
      <c r="M136" s="10"/>
      <c r="N136" s="10"/>
      <c r="O136" s="10" t="s">
        <v>117</v>
      </c>
      <c r="P136" s="10"/>
      <c r="Q136" s="10"/>
      <c r="R136" s="10"/>
      <c r="S136" s="10"/>
      <c r="T136" s="10"/>
      <c r="U136" s="10"/>
      <c r="V136" s="10"/>
      <c r="W136" s="10"/>
      <c r="X136" s="10"/>
      <c r="Y136" s="10"/>
    </row>
    <row r="137" spans="1:25" ht="14.1" customHeight="1" x14ac:dyDescent="0.25">
      <c r="A137" s="10"/>
      <c r="B137" s="10"/>
      <c r="C137" s="10"/>
      <c r="D137" s="12" t="s">
        <v>171</v>
      </c>
      <c r="E137" s="12"/>
      <c r="F137" s="12"/>
      <c r="G137" s="12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 t="s">
        <v>390</v>
      </c>
      <c r="X137" s="10"/>
      <c r="Y137" s="10"/>
    </row>
    <row r="138" spans="1:25" ht="14.1" customHeight="1" x14ac:dyDescent="0.25">
      <c r="A138" s="10"/>
      <c r="B138" s="10"/>
      <c r="C138" s="10"/>
      <c r="D138" s="12" t="s">
        <v>173</v>
      </c>
      <c r="E138" s="12"/>
      <c r="F138" s="12"/>
      <c r="G138" s="12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 t="s">
        <v>391</v>
      </c>
      <c r="X138" s="10"/>
      <c r="Y138" s="10"/>
    </row>
    <row r="139" spans="1:25" ht="14.1" customHeight="1" x14ac:dyDescent="0.25">
      <c r="A139" s="10"/>
      <c r="B139" s="10" t="s">
        <v>175</v>
      </c>
      <c r="C139" s="10"/>
      <c r="D139" s="12" t="s">
        <v>176</v>
      </c>
      <c r="E139" s="12"/>
      <c r="F139" s="12"/>
      <c r="G139" s="12"/>
      <c r="H139" s="10" t="s">
        <v>177</v>
      </c>
      <c r="I139" s="10" t="s">
        <v>178</v>
      </c>
      <c r="J139" s="10"/>
      <c r="K139" s="10"/>
      <c r="L139" s="10"/>
      <c r="M139" s="10"/>
      <c r="N139" s="10"/>
      <c r="O139" s="10" t="s">
        <v>178</v>
      </c>
      <c r="P139" s="10"/>
      <c r="Q139" s="10"/>
      <c r="R139" s="10"/>
      <c r="S139" s="10"/>
      <c r="T139" s="10"/>
      <c r="U139" s="10"/>
      <c r="V139" s="10"/>
      <c r="W139" s="10" t="s">
        <v>392</v>
      </c>
      <c r="X139" s="10"/>
      <c r="Y139" s="10"/>
    </row>
    <row r="140" spans="1:25" ht="14.1" customHeight="1" x14ac:dyDescent="0.25">
      <c r="A140" s="10"/>
      <c r="B140" s="10" t="s">
        <v>180</v>
      </c>
      <c r="C140" s="10"/>
      <c r="D140" s="12" t="s">
        <v>181</v>
      </c>
      <c r="E140" s="12"/>
      <c r="F140" s="12"/>
      <c r="G140" s="12"/>
      <c r="H140" s="10" t="s">
        <v>177</v>
      </c>
      <c r="I140" s="10" t="s">
        <v>182</v>
      </c>
      <c r="J140" s="10"/>
      <c r="K140" s="10"/>
      <c r="L140" s="10"/>
      <c r="M140" s="10"/>
      <c r="N140" s="10"/>
      <c r="O140" s="10" t="s">
        <v>182</v>
      </c>
      <c r="P140" s="10"/>
      <c r="Q140" s="10"/>
      <c r="R140" s="10"/>
      <c r="S140" s="10"/>
      <c r="T140" s="10"/>
      <c r="U140" s="10"/>
      <c r="V140" s="10"/>
      <c r="W140" s="10" t="s">
        <v>393</v>
      </c>
      <c r="X140" s="10"/>
      <c r="Y140" s="10"/>
    </row>
    <row r="141" spans="1:25" ht="14.1" customHeight="1" x14ac:dyDescent="0.25">
      <c r="A141" s="10"/>
      <c r="B141" s="10"/>
      <c r="C141" s="10"/>
      <c r="D141" s="13" t="s">
        <v>184</v>
      </c>
      <c r="E141" s="13"/>
      <c r="F141" s="13"/>
      <c r="G141" s="13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 t="s">
        <v>394</v>
      </c>
      <c r="V141" s="10"/>
      <c r="W141" s="10" t="s">
        <v>395</v>
      </c>
      <c r="X141" s="10"/>
      <c r="Y141" s="10"/>
    </row>
    <row r="142" spans="1:25" ht="25.5" customHeight="1" x14ac:dyDescent="0.25">
      <c r="A142" s="10" t="s">
        <v>29</v>
      </c>
      <c r="B142" s="10" t="s">
        <v>430</v>
      </c>
      <c r="C142" s="10"/>
      <c r="D142" s="12" t="s">
        <v>431</v>
      </c>
      <c r="E142" s="12"/>
      <c r="F142" s="12"/>
      <c r="G142" s="12"/>
      <c r="H142" s="10" t="s">
        <v>138</v>
      </c>
      <c r="I142" s="10" t="s">
        <v>24</v>
      </c>
      <c r="J142" s="10"/>
      <c r="K142" s="10"/>
      <c r="L142" s="10"/>
      <c r="M142" s="10"/>
      <c r="N142" s="10"/>
      <c r="O142" s="10" t="s">
        <v>24</v>
      </c>
      <c r="P142" s="10"/>
      <c r="Q142" s="10" t="s">
        <v>432</v>
      </c>
      <c r="R142" s="10"/>
      <c r="S142" s="10" t="s">
        <v>433</v>
      </c>
      <c r="T142" s="10"/>
      <c r="U142" s="10" t="s">
        <v>434</v>
      </c>
      <c r="V142" s="10"/>
      <c r="W142" s="10" t="s">
        <v>435</v>
      </c>
      <c r="X142" s="10"/>
      <c r="Y142" s="10"/>
    </row>
    <row r="143" spans="1:25" ht="14.1" customHeight="1" x14ac:dyDescent="0.25">
      <c r="A143" s="10"/>
      <c r="B143" s="10"/>
      <c r="C143" s="10"/>
      <c r="D143" s="13" t="s">
        <v>184</v>
      </c>
      <c r="E143" s="13"/>
      <c r="F143" s="13"/>
      <c r="G143" s="13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 t="s">
        <v>435</v>
      </c>
      <c r="X143" s="10"/>
      <c r="Y143" s="10"/>
    </row>
    <row r="144" spans="1:25" ht="48.6" customHeight="1" x14ac:dyDescent="0.25">
      <c r="A144" s="10" t="s">
        <v>132</v>
      </c>
      <c r="B144" s="10" t="s">
        <v>436</v>
      </c>
      <c r="C144" s="10"/>
      <c r="D144" s="12" t="s">
        <v>437</v>
      </c>
      <c r="E144" s="12"/>
      <c r="F144" s="12"/>
      <c r="G144" s="12"/>
      <c r="H144" s="10" t="s">
        <v>438</v>
      </c>
      <c r="I144" s="10" t="s">
        <v>28</v>
      </c>
      <c r="J144" s="10"/>
      <c r="K144" s="10"/>
      <c r="L144" s="10"/>
      <c r="M144" s="10"/>
      <c r="N144" s="10"/>
      <c r="O144" s="10" t="s">
        <v>28</v>
      </c>
      <c r="P144" s="10"/>
      <c r="Q144" s="10"/>
      <c r="R144" s="10"/>
      <c r="S144" s="10"/>
      <c r="T144" s="10"/>
      <c r="U144" s="10" t="s">
        <v>439</v>
      </c>
      <c r="V144" s="10"/>
      <c r="W144" s="10" t="s">
        <v>731</v>
      </c>
      <c r="X144" s="10"/>
      <c r="Y144" s="10"/>
    </row>
    <row r="145" spans="1:25" ht="14.1" customHeight="1" x14ac:dyDescent="0.25">
      <c r="A145" s="10"/>
      <c r="B145" s="10"/>
      <c r="C145" s="10"/>
      <c r="D145" s="13" t="s">
        <v>184</v>
      </c>
      <c r="E145" s="13"/>
      <c r="F145" s="13"/>
      <c r="G145" s="13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 t="s">
        <v>731</v>
      </c>
      <c r="X145" s="10"/>
      <c r="Y145" s="10"/>
    </row>
    <row r="146" spans="1:25" ht="71.45" customHeight="1" x14ac:dyDescent="0.25">
      <c r="A146" s="10" t="s">
        <v>133</v>
      </c>
      <c r="B146" s="10" t="s">
        <v>342</v>
      </c>
      <c r="C146" s="10"/>
      <c r="D146" s="12" t="s">
        <v>732</v>
      </c>
      <c r="E146" s="12"/>
      <c r="F146" s="12"/>
      <c r="G146" s="12"/>
      <c r="H146" s="10" t="s">
        <v>138</v>
      </c>
      <c r="I146" s="10" t="s">
        <v>22</v>
      </c>
      <c r="J146" s="10"/>
      <c r="K146" s="10"/>
      <c r="L146" s="10"/>
      <c r="M146" s="10"/>
      <c r="N146" s="10"/>
      <c r="O146" s="10" t="s">
        <v>22</v>
      </c>
      <c r="P146" s="10"/>
      <c r="Q146" s="10"/>
      <c r="R146" s="10"/>
      <c r="S146" s="10"/>
      <c r="T146" s="10"/>
      <c r="U146" s="10"/>
      <c r="V146" s="10"/>
      <c r="W146" s="10"/>
      <c r="X146" s="10"/>
      <c r="Y146" s="10"/>
    </row>
    <row r="147" spans="1:25" ht="60" customHeight="1" x14ac:dyDescent="0.25">
      <c r="A147" s="10"/>
      <c r="B147" s="10" t="s">
        <v>139</v>
      </c>
      <c r="C147" s="10"/>
      <c r="D147" s="12" t="s">
        <v>140</v>
      </c>
      <c r="E147" s="12"/>
      <c r="F147" s="12"/>
      <c r="G147" s="12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</row>
    <row r="148" spans="1:25" ht="163.5" customHeight="1" x14ac:dyDescent="0.25">
      <c r="A148" s="10"/>
      <c r="B148" s="10" t="s">
        <v>141</v>
      </c>
      <c r="C148" s="10"/>
      <c r="D148" s="12" t="s">
        <v>142</v>
      </c>
      <c r="E148" s="12"/>
      <c r="F148" s="12"/>
      <c r="G148" s="12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</row>
    <row r="149" spans="1:25" ht="14.1" customHeight="1" x14ac:dyDescent="0.25">
      <c r="A149" s="10"/>
      <c r="B149" s="11" t="s">
        <v>22</v>
      </c>
      <c r="C149" s="11"/>
      <c r="D149" s="12" t="s">
        <v>143</v>
      </c>
      <c r="E149" s="12"/>
      <c r="F149" s="12"/>
      <c r="G149" s="12"/>
      <c r="H149" s="10" t="s">
        <v>111</v>
      </c>
      <c r="I149" s="10"/>
      <c r="J149" s="10"/>
      <c r="K149" s="10"/>
      <c r="L149" s="10"/>
      <c r="M149" s="10"/>
      <c r="N149" s="10"/>
      <c r="O149" s="10" t="s">
        <v>344</v>
      </c>
      <c r="P149" s="10"/>
      <c r="Q149" s="10"/>
      <c r="R149" s="10"/>
      <c r="S149" s="10"/>
      <c r="T149" s="10"/>
      <c r="U149" s="10"/>
      <c r="V149" s="10"/>
      <c r="W149" s="10" t="s">
        <v>345</v>
      </c>
      <c r="X149" s="10"/>
      <c r="Y149" s="10"/>
    </row>
    <row r="150" spans="1:25" ht="14.1" customHeight="1" x14ac:dyDescent="0.25">
      <c r="A150" s="10"/>
      <c r="B150" s="10" t="s">
        <v>245</v>
      </c>
      <c r="C150" s="10"/>
      <c r="D150" s="12" t="s">
        <v>246</v>
      </c>
      <c r="E150" s="12"/>
      <c r="F150" s="12"/>
      <c r="G150" s="12"/>
      <c r="H150" s="10" t="s">
        <v>111</v>
      </c>
      <c r="I150" s="10" t="s">
        <v>346</v>
      </c>
      <c r="J150" s="10"/>
      <c r="K150" s="10"/>
      <c r="L150" s="10" t="s">
        <v>149</v>
      </c>
      <c r="M150" s="10"/>
      <c r="N150" s="10"/>
      <c r="O150" s="10" t="s">
        <v>344</v>
      </c>
      <c r="P150" s="10"/>
      <c r="Q150" s="10"/>
      <c r="R150" s="10"/>
      <c r="S150" s="10"/>
      <c r="T150" s="10"/>
      <c r="U150" s="10" t="s">
        <v>248</v>
      </c>
      <c r="V150" s="10"/>
      <c r="W150" s="10" t="s">
        <v>345</v>
      </c>
      <c r="X150" s="10"/>
      <c r="Y150" s="10"/>
    </row>
    <row r="151" spans="1:25" ht="14.1" customHeight="1" x14ac:dyDescent="0.25">
      <c r="A151" s="10"/>
      <c r="B151" s="11" t="s">
        <v>23</v>
      </c>
      <c r="C151" s="11"/>
      <c r="D151" s="12" t="s">
        <v>151</v>
      </c>
      <c r="E151" s="12"/>
      <c r="F151" s="12"/>
      <c r="G151" s="12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 t="s">
        <v>347</v>
      </c>
      <c r="X151" s="10"/>
      <c r="Y151" s="10"/>
    </row>
    <row r="152" spans="1:25" ht="14.1" customHeight="1" x14ac:dyDescent="0.25">
      <c r="A152" s="10"/>
      <c r="B152" s="11"/>
      <c r="C152" s="11"/>
      <c r="D152" s="12" t="s">
        <v>153</v>
      </c>
      <c r="E152" s="12"/>
      <c r="F152" s="12"/>
      <c r="G152" s="12"/>
      <c r="H152" s="10" t="s">
        <v>111</v>
      </c>
      <c r="I152" s="10"/>
      <c r="J152" s="10"/>
      <c r="K152" s="10"/>
      <c r="L152" s="10"/>
      <c r="M152" s="10"/>
      <c r="N152" s="10"/>
      <c r="O152" s="10" t="s">
        <v>348</v>
      </c>
      <c r="P152" s="10"/>
      <c r="Q152" s="10"/>
      <c r="R152" s="10"/>
      <c r="S152" s="10"/>
      <c r="T152" s="10"/>
      <c r="U152" s="10"/>
      <c r="V152" s="10"/>
      <c r="W152" s="10" t="s">
        <v>349</v>
      </c>
      <c r="X152" s="10"/>
      <c r="Y152" s="10"/>
    </row>
    <row r="153" spans="1:25" ht="48.6" customHeight="1" x14ac:dyDescent="0.25">
      <c r="A153" s="10"/>
      <c r="B153" s="10" t="s">
        <v>252</v>
      </c>
      <c r="C153" s="10"/>
      <c r="D153" s="12" t="s">
        <v>253</v>
      </c>
      <c r="E153" s="12"/>
      <c r="F153" s="12"/>
      <c r="G153" s="12"/>
      <c r="H153" s="10" t="s">
        <v>158</v>
      </c>
      <c r="I153" s="10" t="s">
        <v>350</v>
      </c>
      <c r="J153" s="10"/>
      <c r="K153" s="10"/>
      <c r="L153" s="10" t="s">
        <v>149</v>
      </c>
      <c r="M153" s="10"/>
      <c r="N153" s="10"/>
      <c r="O153" s="10" t="s">
        <v>351</v>
      </c>
      <c r="P153" s="10"/>
      <c r="Q153" s="10" t="s">
        <v>256</v>
      </c>
      <c r="R153" s="10"/>
      <c r="S153" s="10" t="s">
        <v>165</v>
      </c>
      <c r="T153" s="10"/>
      <c r="U153" s="10" t="s">
        <v>257</v>
      </c>
      <c r="V153" s="10"/>
      <c r="W153" s="10" t="s">
        <v>352</v>
      </c>
      <c r="X153" s="10"/>
      <c r="Y153" s="10"/>
    </row>
    <row r="154" spans="1:25" ht="25.5" customHeight="1" x14ac:dyDescent="0.25">
      <c r="A154" s="10"/>
      <c r="B154" s="10" t="s">
        <v>259</v>
      </c>
      <c r="C154" s="10"/>
      <c r="D154" s="12" t="s">
        <v>260</v>
      </c>
      <c r="E154" s="12"/>
      <c r="F154" s="12"/>
      <c r="G154" s="12"/>
      <c r="H154" s="10" t="s">
        <v>111</v>
      </c>
      <c r="I154" s="10" t="s">
        <v>350</v>
      </c>
      <c r="J154" s="10"/>
      <c r="K154" s="10"/>
      <c r="L154" s="10" t="s">
        <v>149</v>
      </c>
      <c r="M154" s="10"/>
      <c r="N154" s="10"/>
      <c r="O154" s="10" t="s">
        <v>351</v>
      </c>
      <c r="P154" s="10"/>
      <c r="Q154" s="10"/>
      <c r="R154" s="10"/>
      <c r="S154" s="10"/>
      <c r="T154" s="10"/>
      <c r="U154" s="10" t="s">
        <v>261</v>
      </c>
      <c r="V154" s="10"/>
      <c r="W154" s="10" t="s">
        <v>353</v>
      </c>
      <c r="X154" s="10"/>
      <c r="Y154" s="10"/>
    </row>
    <row r="155" spans="1:25" ht="25.5" customHeight="1" x14ac:dyDescent="0.25">
      <c r="A155" s="10"/>
      <c r="B155" s="10" t="s">
        <v>263</v>
      </c>
      <c r="C155" s="10"/>
      <c r="D155" s="12" t="s">
        <v>264</v>
      </c>
      <c r="E155" s="12"/>
      <c r="F155" s="12"/>
      <c r="G155" s="12"/>
      <c r="H155" s="10" t="s">
        <v>158</v>
      </c>
      <c r="I155" s="10" t="s">
        <v>354</v>
      </c>
      <c r="J155" s="10"/>
      <c r="K155" s="10"/>
      <c r="L155" s="10" t="s">
        <v>149</v>
      </c>
      <c r="M155" s="10"/>
      <c r="N155" s="10"/>
      <c r="O155" s="10" t="s">
        <v>355</v>
      </c>
      <c r="P155" s="10"/>
      <c r="Q155" s="10"/>
      <c r="R155" s="10"/>
      <c r="S155" s="10"/>
      <c r="T155" s="10"/>
      <c r="U155" s="10" t="s">
        <v>267</v>
      </c>
      <c r="V155" s="10"/>
      <c r="W155" s="10" t="s">
        <v>356</v>
      </c>
      <c r="X155" s="10"/>
      <c r="Y155" s="10"/>
    </row>
    <row r="156" spans="1:25" ht="25.5" customHeight="1" x14ac:dyDescent="0.25">
      <c r="A156" s="10"/>
      <c r="B156" s="10" t="s">
        <v>168</v>
      </c>
      <c r="C156" s="10"/>
      <c r="D156" s="12" t="s">
        <v>169</v>
      </c>
      <c r="E156" s="12"/>
      <c r="F156" s="12"/>
      <c r="G156" s="12"/>
      <c r="H156" s="10" t="s">
        <v>111</v>
      </c>
      <c r="I156" s="10" t="s">
        <v>354</v>
      </c>
      <c r="J156" s="10"/>
      <c r="K156" s="10"/>
      <c r="L156" s="10" t="s">
        <v>149</v>
      </c>
      <c r="M156" s="10"/>
      <c r="N156" s="10"/>
      <c r="O156" s="10" t="s">
        <v>355</v>
      </c>
      <c r="P156" s="10"/>
      <c r="Q156" s="10"/>
      <c r="R156" s="10"/>
      <c r="S156" s="10"/>
      <c r="T156" s="10"/>
      <c r="U156" s="10" t="s">
        <v>170</v>
      </c>
      <c r="V156" s="10"/>
      <c r="W156" s="10" t="s">
        <v>357</v>
      </c>
      <c r="X156" s="10"/>
      <c r="Y156" s="10"/>
    </row>
    <row r="157" spans="1:25" ht="14.1" customHeight="1" x14ac:dyDescent="0.25">
      <c r="A157" s="10"/>
      <c r="B157" s="11" t="s">
        <v>25</v>
      </c>
      <c r="C157" s="11"/>
      <c r="D157" s="12" t="s">
        <v>270</v>
      </c>
      <c r="E157" s="12"/>
      <c r="F157" s="12"/>
      <c r="G157" s="12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 t="s">
        <v>271</v>
      </c>
      <c r="X157" s="10"/>
      <c r="Y157" s="10"/>
    </row>
    <row r="158" spans="1:25" ht="25.5" customHeight="1" x14ac:dyDescent="0.25">
      <c r="A158" s="10"/>
      <c r="B158" s="10" t="s">
        <v>272</v>
      </c>
      <c r="C158" s="10"/>
      <c r="D158" s="12" t="s">
        <v>273</v>
      </c>
      <c r="E158" s="12"/>
      <c r="F158" s="12"/>
      <c r="G158" s="12"/>
      <c r="H158" s="10" t="s">
        <v>274</v>
      </c>
      <c r="I158" s="10" t="s">
        <v>275</v>
      </c>
      <c r="J158" s="10"/>
      <c r="K158" s="10"/>
      <c r="L158" s="10"/>
      <c r="M158" s="10"/>
      <c r="N158" s="10"/>
      <c r="O158" s="10" t="s">
        <v>275</v>
      </c>
      <c r="P158" s="10"/>
      <c r="Q158" s="10" t="s">
        <v>276</v>
      </c>
      <c r="R158" s="10"/>
      <c r="S158" s="10" t="s">
        <v>277</v>
      </c>
      <c r="T158" s="10"/>
      <c r="U158" s="10" t="s">
        <v>278</v>
      </c>
      <c r="V158" s="10"/>
      <c r="W158" s="10" t="s">
        <v>279</v>
      </c>
      <c r="X158" s="10"/>
      <c r="Y158" s="10"/>
    </row>
    <row r="159" spans="1:25" ht="25.5" customHeight="1" x14ac:dyDescent="0.25">
      <c r="A159" s="10"/>
      <c r="B159" s="10" t="s">
        <v>280</v>
      </c>
      <c r="C159" s="10"/>
      <c r="D159" s="12" t="s">
        <v>281</v>
      </c>
      <c r="E159" s="12"/>
      <c r="F159" s="12"/>
      <c r="G159" s="12"/>
      <c r="H159" s="10" t="s">
        <v>282</v>
      </c>
      <c r="I159" s="10" t="s">
        <v>283</v>
      </c>
      <c r="J159" s="10"/>
      <c r="K159" s="10"/>
      <c r="L159" s="10"/>
      <c r="M159" s="10"/>
      <c r="N159" s="10"/>
      <c r="O159" s="10" t="s">
        <v>283</v>
      </c>
      <c r="P159" s="10"/>
      <c r="Q159" s="10" t="s">
        <v>284</v>
      </c>
      <c r="R159" s="10"/>
      <c r="S159" s="10" t="s">
        <v>285</v>
      </c>
      <c r="T159" s="10"/>
      <c r="U159" s="10" t="s">
        <v>286</v>
      </c>
      <c r="V159" s="10"/>
      <c r="W159" s="10" t="s">
        <v>287</v>
      </c>
      <c r="X159" s="10"/>
      <c r="Y159" s="10"/>
    </row>
    <row r="160" spans="1:25" ht="25.5" customHeight="1" x14ac:dyDescent="0.25">
      <c r="A160" s="10"/>
      <c r="B160" s="10" t="s">
        <v>288</v>
      </c>
      <c r="C160" s="10"/>
      <c r="D160" s="12" t="s">
        <v>289</v>
      </c>
      <c r="E160" s="12"/>
      <c r="F160" s="12"/>
      <c r="G160" s="12"/>
      <c r="H160" s="10" t="s">
        <v>274</v>
      </c>
      <c r="I160" s="10" t="s">
        <v>290</v>
      </c>
      <c r="J160" s="10"/>
      <c r="K160" s="10"/>
      <c r="L160" s="10"/>
      <c r="M160" s="10"/>
      <c r="N160" s="10"/>
      <c r="O160" s="10" t="s">
        <v>290</v>
      </c>
      <c r="P160" s="10"/>
      <c r="Q160" s="10" t="s">
        <v>291</v>
      </c>
      <c r="R160" s="10"/>
      <c r="S160" s="10" t="s">
        <v>292</v>
      </c>
      <c r="T160" s="10"/>
      <c r="U160" s="10" t="s">
        <v>293</v>
      </c>
      <c r="V160" s="10"/>
      <c r="W160" s="10" t="s">
        <v>294</v>
      </c>
      <c r="X160" s="10"/>
      <c r="Y160" s="10"/>
    </row>
    <row r="161" spans="1:25" ht="25.5" customHeight="1" x14ac:dyDescent="0.25">
      <c r="A161" s="10"/>
      <c r="B161" s="10" t="s">
        <v>295</v>
      </c>
      <c r="C161" s="10"/>
      <c r="D161" s="12" t="s">
        <v>296</v>
      </c>
      <c r="E161" s="12"/>
      <c r="F161" s="12"/>
      <c r="G161" s="12"/>
      <c r="H161" s="10" t="s">
        <v>282</v>
      </c>
      <c r="I161" s="10" t="s">
        <v>297</v>
      </c>
      <c r="J161" s="10"/>
      <c r="K161" s="10"/>
      <c r="L161" s="10"/>
      <c r="M161" s="10"/>
      <c r="N161" s="10"/>
      <c r="O161" s="10" t="s">
        <v>297</v>
      </c>
      <c r="P161" s="10"/>
      <c r="Q161" s="10" t="s">
        <v>298</v>
      </c>
      <c r="R161" s="10"/>
      <c r="S161" s="10" t="s">
        <v>299</v>
      </c>
      <c r="T161" s="10"/>
      <c r="U161" s="10" t="s">
        <v>300</v>
      </c>
      <c r="V161" s="10"/>
      <c r="W161" s="10" t="s">
        <v>301</v>
      </c>
      <c r="X161" s="10"/>
      <c r="Y161" s="10"/>
    </row>
    <row r="162" spans="1:25" ht="25.5" customHeight="1" x14ac:dyDescent="0.25">
      <c r="A162" s="10"/>
      <c r="B162" s="10" t="s">
        <v>302</v>
      </c>
      <c r="C162" s="10"/>
      <c r="D162" s="12" t="s">
        <v>303</v>
      </c>
      <c r="E162" s="12"/>
      <c r="F162" s="12"/>
      <c r="G162" s="12"/>
      <c r="H162" s="10" t="s">
        <v>282</v>
      </c>
      <c r="I162" s="10" t="s">
        <v>304</v>
      </c>
      <c r="J162" s="10"/>
      <c r="K162" s="10"/>
      <c r="L162" s="10"/>
      <c r="M162" s="10"/>
      <c r="N162" s="10"/>
      <c r="O162" s="10" t="s">
        <v>304</v>
      </c>
      <c r="P162" s="10"/>
      <c r="Q162" s="10" t="s">
        <v>305</v>
      </c>
      <c r="R162" s="10"/>
      <c r="S162" s="10" t="s">
        <v>306</v>
      </c>
      <c r="T162" s="10"/>
      <c r="U162" s="10" t="s">
        <v>307</v>
      </c>
      <c r="V162" s="10"/>
      <c r="W162" s="10" t="s">
        <v>308</v>
      </c>
      <c r="X162" s="10"/>
      <c r="Y162" s="10"/>
    </row>
    <row r="163" spans="1:25" ht="25.5" customHeight="1" x14ac:dyDescent="0.25">
      <c r="A163" s="10"/>
      <c r="B163" s="10" t="s">
        <v>309</v>
      </c>
      <c r="C163" s="10"/>
      <c r="D163" s="12" t="s">
        <v>310</v>
      </c>
      <c r="E163" s="12"/>
      <c r="F163" s="12"/>
      <c r="G163" s="12"/>
      <c r="H163" s="10" t="s">
        <v>282</v>
      </c>
      <c r="I163" s="10" t="s">
        <v>311</v>
      </c>
      <c r="J163" s="10"/>
      <c r="K163" s="10"/>
      <c r="L163" s="10"/>
      <c r="M163" s="10"/>
      <c r="N163" s="10"/>
      <c r="O163" s="10" t="s">
        <v>311</v>
      </c>
      <c r="P163" s="10"/>
      <c r="Q163" s="10" t="s">
        <v>312</v>
      </c>
      <c r="R163" s="10"/>
      <c r="S163" s="10" t="s">
        <v>306</v>
      </c>
      <c r="T163" s="10"/>
      <c r="U163" s="10" t="s">
        <v>313</v>
      </c>
      <c r="V163" s="10"/>
      <c r="W163" s="10" t="s">
        <v>314</v>
      </c>
      <c r="X163" s="10"/>
      <c r="Y163" s="10"/>
    </row>
    <row r="164" spans="1:25" ht="25.5" customHeight="1" x14ac:dyDescent="0.25">
      <c r="A164" s="10"/>
      <c r="B164" s="10" t="s">
        <v>315</v>
      </c>
      <c r="C164" s="10"/>
      <c r="D164" s="12" t="s">
        <v>316</v>
      </c>
      <c r="E164" s="12"/>
      <c r="F164" s="12"/>
      <c r="G164" s="12"/>
      <c r="H164" s="10" t="s">
        <v>282</v>
      </c>
      <c r="I164" s="10" t="s">
        <v>311</v>
      </c>
      <c r="J164" s="10"/>
      <c r="K164" s="10"/>
      <c r="L164" s="10"/>
      <c r="M164" s="10"/>
      <c r="N164" s="10"/>
      <c r="O164" s="10" t="s">
        <v>311</v>
      </c>
      <c r="P164" s="10"/>
      <c r="Q164" s="10" t="s">
        <v>317</v>
      </c>
      <c r="R164" s="10"/>
      <c r="S164" s="10" t="s">
        <v>318</v>
      </c>
      <c r="T164" s="10"/>
      <c r="U164" s="10" t="s">
        <v>319</v>
      </c>
      <c r="V164" s="10"/>
      <c r="W164" s="10" t="s">
        <v>320</v>
      </c>
      <c r="X164" s="10"/>
      <c r="Y164" s="10"/>
    </row>
    <row r="165" spans="1:25" ht="25.5" customHeight="1" x14ac:dyDescent="0.25">
      <c r="A165" s="10"/>
      <c r="B165" s="10" t="s">
        <v>321</v>
      </c>
      <c r="C165" s="10"/>
      <c r="D165" s="12" t="s">
        <v>322</v>
      </c>
      <c r="E165" s="12"/>
      <c r="F165" s="12"/>
      <c r="G165" s="12"/>
      <c r="H165" s="10" t="s">
        <v>323</v>
      </c>
      <c r="I165" s="10" t="s">
        <v>324</v>
      </c>
      <c r="J165" s="10"/>
      <c r="K165" s="10"/>
      <c r="L165" s="10"/>
      <c r="M165" s="10"/>
      <c r="N165" s="10"/>
      <c r="O165" s="10" t="s">
        <v>324</v>
      </c>
      <c r="P165" s="10"/>
      <c r="Q165" s="10" t="s">
        <v>325</v>
      </c>
      <c r="R165" s="10"/>
      <c r="S165" s="10" t="s">
        <v>326</v>
      </c>
      <c r="T165" s="10"/>
      <c r="U165" s="10" t="s">
        <v>327</v>
      </c>
      <c r="V165" s="10"/>
      <c r="W165" s="10" t="s">
        <v>328</v>
      </c>
      <c r="X165" s="10"/>
      <c r="Y165" s="10"/>
    </row>
    <row r="166" spans="1:25" ht="25.5" customHeight="1" x14ac:dyDescent="0.25">
      <c r="A166" s="10"/>
      <c r="B166" s="10" t="s">
        <v>329</v>
      </c>
      <c r="C166" s="10"/>
      <c r="D166" s="12" t="s">
        <v>330</v>
      </c>
      <c r="E166" s="12"/>
      <c r="F166" s="12"/>
      <c r="G166" s="12"/>
      <c r="H166" s="10" t="s">
        <v>235</v>
      </c>
      <c r="I166" s="10" t="s">
        <v>117</v>
      </c>
      <c r="J166" s="10"/>
      <c r="K166" s="10"/>
      <c r="L166" s="10"/>
      <c r="M166" s="10"/>
      <c r="N166" s="10"/>
      <c r="O166" s="10" t="s">
        <v>117</v>
      </c>
      <c r="P166" s="10"/>
      <c r="Q166" s="10"/>
      <c r="R166" s="10"/>
      <c r="S166" s="10"/>
      <c r="T166" s="10"/>
      <c r="U166" s="10"/>
      <c r="V166" s="10"/>
      <c r="W166" s="10"/>
      <c r="X166" s="10"/>
      <c r="Y166" s="10"/>
    </row>
    <row r="167" spans="1:25" ht="14.1" customHeight="1" x14ac:dyDescent="0.25">
      <c r="A167" s="10"/>
      <c r="B167" s="10" t="s">
        <v>331</v>
      </c>
      <c r="C167" s="10"/>
      <c r="D167" s="12" t="s">
        <v>332</v>
      </c>
      <c r="E167" s="12"/>
      <c r="F167" s="12"/>
      <c r="G167" s="12"/>
      <c r="H167" s="10" t="s">
        <v>138</v>
      </c>
      <c r="I167" s="10" t="s">
        <v>117</v>
      </c>
      <c r="J167" s="10"/>
      <c r="K167" s="10"/>
      <c r="L167" s="10"/>
      <c r="M167" s="10"/>
      <c r="N167" s="10"/>
      <c r="O167" s="10" t="s">
        <v>117</v>
      </c>
      <c r="P167" s="10"/>
      <c r="Q167" s="10"/>
      <c r="R167" s="10"/>
      <c r="S167" s="10"/>
      <c r="T167" s="10"/>
      <c r="U167" s="10"/>
      <c r="V167" s="10"/>
      <c r="W167" s="10"/>
      <c r="X167" s="10"/>
      <c r="Y167" s="10"/>
    </row>
    <row r="168" spans="1:25" ht="14.1" customHeight="1" x14ac:dyDescent="0.25">
      <c r="A168" s="10"/>
      <c r="B168" s="10" t="s">
        <v>333</v>
      </c>
      <c r="C168" s="10"/>
      <c r="D168" s="12" t="s">
        <v>334</v>
      </c>
      <c r="E168" s="12"/>
      <c r="F168" s="12"/>
      <c r="G168" s="12"/>
      <c r="H168" s="10" t="s">
        <v>274</v>
      </c>
      <c r="I168" s="10" t="s">
        <v>117</v>
      </c>
      <c r="J168" s="10"/>
      <c r="K168" s="10"/>
      <c r="L168" s="10"/>
      <c r="M168" s="10"/>
      <c r="N168" s="10"/>
      <c r="O168" s="10" t="s">
        <v>117</v>
      </c>
      <c r="P168" s="10"/>
      <c r="Q168" s="10"/>
      <c r="R168" s="10"/>
      <c r="S168" s="10"/>
      <c r="T168" s="10"/>
      <c r="U168" s="10"/>
      <c r="V168" s="10"/>
      <c r="W168" s="10"/>
      <c r="X168" s="10"/>
      <c r="Y168" s="10"/>
    </row>
    <row r="169" spans="1:25" ht="14.1" customHeight="1" x14ac:dyDescent="0.25">
      <c r="A169" s="10"/>
      <c r="B169" s="10" t="s">
        <v>335</v>
      </c>
      <c r="C169" s="10"/>
      <c r="D169" s="12" t="s">
        <v>336</v>
      </c>
      <c r="E169" s="12"/>
      <c r="F169" s="12"/>
      <c r="G169" s="12"/>
      <c r="H169" s="10" t="s">
        <v>138</v>
      </c>
      <c r="I169" s="10" t="s">
        <v>117</v>
      </c>
      <c r="J169" s="10"/>
      <c r="K169" s="10"/>
      <c r="L169" s="10"/>
      <c r="M169" s="10"/>
      <c r="N169" s="10"/>
      <c r="O169" s="10" t="s">
        <v>117</v>
      </c>
      <c r="P169" s="10"/>
      <c r="Q169" s="10"/>
      <c r="R169" s="10"/>
      <c r="S169" s="10"/>
      <c r="T169" s="10"/>
      <c r="U169" s="10"/>
      <c r="V169" s="10"/>
      <c r="W169" s="10"/>
      <c r="X169" s="10"/>
      <c r="Y169" s="10"/>
    </row>
    <row r="170" spans="1:25" ht="14.1" customHeight="1" x14ac:dyDescent="0.25">
      <c r="A170" s="10"/>
      <c r="B170" s="10"/>
      <c r="C170" s="10"/>
      <c r="D170" s="12" t="s">
        <v>171</v>
      </c>
      <c r="E170" s="12"/>
      <c r="F170" s="12"/>
      <c r="G170" s="12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 t="s">
        <v>358</v>
      </c>
      <c r="X170" s="10"/>
      <c r="Y170" s="10"/>
    </row>
    <row r="171" spans="1:25" ht="14.1" customHeight="1" x14ac:dyDescent="0.25">
      <c r="A171" s="10"/>
      <c r="B171" s="10"/>
      <c r="C171" s="10"/>
      <c r="D171" s="12" t="s">
        <v>173</v>
      </c>
      <c r="E171" s="12"/>
      <c r="F171" s="12"/>
      <c r="G171" s="12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 t="s">
        <v>359</v>
      </c>
      <c r="X171" s="10"/>
      <c r="Y171" s="10"/>
    </row>
    <row r="172" spans="1:25" ht="14.1" customHeight="1" x14ac:dyDescent="0.25">
      <c r="A172" s="10"/>
      <c r="B172" s="10" t="s">
        <v>175</v>
      </c>
      <c r="C172" s="10"/>
      <c r="D172" s="12" t="s">
        <v>176</v>
      </c>
      <c r="E172" s="12"/>
      <c r="F172" s="12"/>
      <c r="G172" s="12"/>
      <c r="H172" s="10" t="s">
        <v>177</v>
      </c>
      <c r="I172" s="10" t="s">
        <v>178</v>
      </c>
      <c r="J172" s="10"/>
      <c r="K172" s="10"/>
      <c r="L172" s="10"/>
      <c r="M172" s="10"/>
      <c r="N172" s="10"/>
      <c r="O172" s="10" t="s">
        <v>178</v>
      </c>
      <c r="P172" s="10"/>
      <c r="Q172" s="10"/>
      <c r="R172" s="10"/>
      <c r="S172" s="10"/>
      <c r="T172" s="10"/>
      <c r="U172" s="10"/>
      <c r="V172" s="10"/>
      <c r="W172" s="10" t="s">
        <v>360</v>
      </c>
      <c r="X172" s="10"/>
      <c r="Y172" s="10"/>
    </row>
    <row r="173" spans="1:25" ht="14.1" customHeight="1" x14ac:dyDescent="0.25">
      <c r="A173" s="10"/>
      <c r="B173" s="10" t="s">
        <v>180</v>
      </c>
      <c r="C173" s="10"/>
      <c r="D173" s="12" t="s">
        <v>181</v>
      </c>
      <c r="E173" s="12"/>
      <c r="F173" s="12"/>
      <c r="G173" s="12"/>
      <c r="H173" s="10" t="s">
        <v>177</v>
      </c>
      <c r="I173" s="10" t="s">
        <v>182</v>
      </c>
      <c r="J173" s="10"/>
      <c r="K173" s="10"/>
      <c r="L173" s="10"/>
      <c r="M173" s="10"/>
      <c r="N173" s="10"/>
      <c r="O173" s="10" t="s">
        <v>182</v>
      </c>
      <c r="P173" s="10"/>
      <c r="Q173" s="10"/>
      <c r="R173" s="10"/>
      <c r="S173" s="10"/>
      <c r="T173" s="10"/>
      <c r="U173" s="10"/>
      <c r="V173" s="10"/>
      <c r="W173" s="10" t="s">
        <v>361</v>
      </c>
      <c r="X173" s="10"/>
      <c r="Y173" s="10"/>
    </row>
    <row r="174" spans="1:25" ht="14.1" customHeight="1" x14ac:dyDescent="0.25">
      <c r="A174" s="10"/>
      <c r="B174" s="10"/>
      <c r="C174" s="10"/>
      <c r="D174" s="13" t="s">
        <v>184</v>
      </c>
      <c r="E174" s="13"/>
      <c r="F174" s="13"/>
      <c r="G174" s="13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 t="s">
        <v>362</v>
      </c>
      <c r="V174" s="10"/>
      <c r="W174" s="10" t="s">
        <v>362</v>
      </c>
      <c r="X174" s="10"/>
      <c r="Y174" s="10"/>
    </row>
    <row r="175" spans="1:25" ht="71.45" customHeight="1" x14ac:dyDescent="0.25">
      <c r="A175" s="10" t="s">
        <v>134</v>
      </c>
      <c r="B175" s="10" t="s">
        <v>241</v>
      </c>
      <c r="C175" s="10"/>
      <c r="D175" s="12" t="s">
        <v>733</v>
      </c>
      <c r="E175" s="12"/>
      <c r="F175" s="12"/>
      <c r="G175" s="12"/>
      <c r="H175" s="10" t="s">
        <v>138</v>
      </c>
      <c r="I175" s="10" t="s">
        <v>397</v>
      </c>
      <c r="J175" s="10"/>
      <c r="K175" s="10"/>
      <c r="L175" s="10"/>
      <c r="M175" s="10"/>
      <c r="N175" s="10"/>
      <c r="O175" s="10" t="s">
        <v>397</v>
      </c>
      <c r="P175" s="10"/>
      <c r="Q175" s="10"/>
      <c r="R175" s="10"/>
      <c r="S175" s="10"/>
      <c r="T175" s="10"/>
      <c r="U175" s="10"/>
      <c r="V175" s="10"/>
      <c r="W175" s="10"/>
      <c r="X175" s="10"/>
      <c r="Y175" s="10"/>
    </row>
    <row r="176" spans="1:25" ht="60" customHeight="1" x14ac:dyDescent="0.25">
      <c r="A176" s="10"/>
      <c r="B176" s="10" t="s">
        <v>139</v>
      </c>
      <c r="C176" s="10"/>
      <c r="D176" s="12" t="s">
        <v>140</v>
      </c>
      <c r="E176" s="12"/>
      <c r="F176" s="12"/>
      <c r="G176" s="12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</row>
    <row r="177" spans="1:25" ht="163.5" customHeight="1" x14ac:dyDescent="0.25">
      <c r="A177" s="10"/>
      <c r="B177" s="10" t="s">
        <v>141</v>
      </c>
      <c r="C177" s="10"/>
      <c r="D177" s="12" t="s">
        <v>142</v>
      </c>
      <c r="E177" s="12"/>
      <c r="F177" s="12"/>
      <c r="G177" s="12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</row>
    <row r="178" spans="1:25" ht="14.1" customHeight="1" x14ac:dyDescent="0.25">
      <c r="A178" s="10"/>
      <c r="B178" s="11" t="s">
        <v>22</v>
      </c>
      <c r="C178" s="11"/>
      <c r="D178" s="12" t="s">
        <v>143</v>
      </c>
      <c r="E178" s="12"/>
      <c r="F178" s="12"/>
      <c r="G178" s="12"/>
      <c r="H178" s="10" t="s">
        <v>111</v>
      </c>
      <c r="I178" s="10"/>
      <c r="J178" s="10"/>
      <c r="K178" s="10"/>
      <c r="L178" s="10"/>
      <c r="M178" s="10"/>
      <c r="N178" s="10"/>
      <c r="O178" s="10" t="s">
        <v>398</v>
      </c>
      <c r="P178" s="10"/>
      <c r="Q178" s="10"/>
      <c r="R178" s="10"/>
      <c r="S178" s="10"/>
      <c r="T178" s="10"/>
      <c r="U178" s="10"/>
      <c r="V178" s="10"/>
      <c r="W178" s="10" t="s">
        <v>399</v>
      </c>
      <c r="X178" s="10"/>
      <c r="Y178" s="10"/>
    </row>
    <row r="179" spans="1:25" ht="14.1" customHeight="1" x14ac:dyDescent="0.25">
      <c r="A179" s="10"/>
      <c r="B179" s="10" t="s">
        <v>245</v>
      </c>
      <c r="C179" s="10"/>
      <c r="D179" s="12" t="s">
        <v>246</v>
      </c>
      <c r="E179" s="12"/>
      <c r="F179" s="12"/>
      <c r="G179" s="12"/>
      <c r="H179" s="10" t="s">
        <v>111</v>
      </c>
      <c r="I179" s="10" t="s">
        <v>247</v>
      </c>
      <c r="J179" s="10"/>
      <c r="K179" s="10"/>
      <c r="L179" s="10" t="s">
        <v>149</v>
      </c>
      <c r="M179" s="10"/>
      <c r="N179" s="10"/>
      <c r="O179" s="10" t="s">
        <v>398</v>
      </c>
      <c r="P179" s="10"/>
      <c r="Q179" s="10"/>
      <c r="R179" s="10"/>
      <c r="S179" s="10"/>
      <c r="T179" s="10"/>
      <c r="U179" s="10" t="s">
        <v>248</v>
      </c>
      <c r="V179" s="10"/>
      <c r="W179" s="10" t="s">
        <v>399</v>
      </c>
      <c r="X179" s="10"/>
      <c r="Y179" s="10"/>
    </row>
    <row r="180" spans="1:25" ht="14.1" customHeight="1" x14ac:dyDescent="0.25">
      <c r="A180" s="10"/>
      <c r="B180" s="11" t="s">
        <v>23</v>
      </c>
      <c r="C180" s="11"/>
      <c r="D180" s="12" t="s">
        <v>151</v>
      </c>
      <c r="E180" s="12"/>
      <c r="F180" s="12"/>
      <c r="G180" s="12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 t="s">
        <v>400</v>
      </c>
      <c r="X180" s="10"/>
      <c r="Y180" s="10"/>
    </row>
    <row r="181" spans="1:25" ht="14.1" customHeight="1" x14ac:dyDescent="0.25">
      <c r="A181" s="10"/>
      <c r="B181" s="11"/>
      <c r="C181" s="11"/>
      <c r="D181" s="12" t="s">
        <v>153</v>
      </c>
      <c r="E181" s="12"/>
      <c r="F181" s="12"/>
      <c r="G181" s="12"/>
      <c r="H181" s="10" t="s">
        <v>111</v>
      </c>
      <c r="I181" s="10"/>
      <c r="J181" s="10"/>
      <c r="K181" s="10"/>
      <c r="L181" s="10"/>
      <c r="M181" s="10"/>
      <c r="N181" s="10"/>
      <c r="O181" s="10" t="s">
        <v>401</v>
      </c>
      <c r="P181" s="10"/>
      <c r="Q181" s="10"/>
      <c r="R181" s="10"/>
      <c r="S181" s="10"/>
      <c r="T181" s="10"/>
      <c r="U181" s="10"/>
      <c r="V181" s="10"/>
      <c r="W181" s="10" t="s">
        <v>402</v>
      </c>
      <c r="X181" s="10"/>
      <c r="Y181" s="10"/>
    </row>
    <row r="182" spans="1:25" ht="48.6" customHeight="1" x14ac:dyDescent="0.25">
      <c r="A182" s="10"/>
      <c r="B182" s="10" t="s">
        <v>252</v>
      </c>
      <c r="C182" s="10"/>
      <c r="D182" s="12" t="s">
        <v>253</v>
      </c>
      <c r="E182" s="12"/>
      <c r="F182" s="12"/>
      <c r="G182" s="12"/>
      <c r="H182" s="10" t="s">
        <v>158</v>
      </c>
      <c r="I182" s="10" t="s">
        <v>254</v>
      </c>
      <c r="J182" s="10"/>
      <c r="K182" s="10"/>
      <c r="L182" s="10" t="s">
        <v>149</v>
      </c>
      <c r="M182" s="10"/>
      <c r="N182" s="10"/>
      <c r="O182" s="10" t="s">
        <v>403</v>
      </c>
      <c r="P182" s="10"/>
      <c r="Q182" s="10" t="s">
        <v>256</v>
      </c>
      <c r="R182" s="10"/>
      <c r="S182" s="10" t="s">
        <v>165</v>
      </c>
      <c r="T182" s="10"/>
      <c r="U182" s="10" t="s">
        <v>257</v>
      </c>
      <c r="V182" s="10"/>
      <c r="W182" s="10" t="s">
        <v>404</v>
      </c>
      <c r="X182" s="10"/>
      <c r="Y182" s="10"/>
    </row>
    <row r="183" spans="1:25" ht="25.5" customHeight="1" x14ac:dyDescent="0.25">
      <c r="A183" s="10"/>
      <c r="B183" s="10" t="s">
        <v>259</v>
      </c>
      <c r="C183" s="10"/>
      <c r="D183" s="12" t="s">
        <v>260</v>
      </c>
      <c r="E183" s="12"/>
      <c r="F183" s="12"/>
      <c r="G183" s="12"/>
      <c r="H183" s="10" t="s">
        <v>111</v>
      </c>
      <c r="I183" s="10" t="s">
        <v>254</v>
      </c>
      <c r="J183" s="10"/>
      <c r="K183" s="10"/>
      <c r="L183" s="10" t="s">
        <v>149</v>
      </c>
      <c r="M183" s="10"/>
      <c r="N183" s="10"/>
      <c r="O183" s="10" t="s">
        <v>403</v>
      </c>
      <c r="P183" s="10"/>
      <c r="Q183" s="10"/>
      <c r="R183" s="10"/>
      <c r="S183" s="10"/>
      <c r="T183" s="10"/>
      <c r="U183" s="10" t="s">
        <v>261</v>
      </c>
      <c r="V183" s="10"/>
      <c r="W183" s="10" t="s">
        <v>405</v>
      </c>
      <c r="X183" s="10"/>
      <c r="Y183" s="10"/>
    </row>
    <row r="184" spans="1:25" ht="25.5" customHeight="1" x14ac:dyDescent="0.25">
      <c r="A184" s="10"/>
      <c r="B184" s="10" t="s">
        <v>263</v>
      </c>
      <c r="C184" s="10"/>
      <c r="D184" s="12" t="s">
        <v>264</v>
      </c>
      <c r="E184" s="12"/>
      <c r="F184" s="12"/>
      <c r="G184" s="12"/>
      <c r="H184" s="10" t="s">
        <v>158</v>
      </c>
      <c r="I184" s="10" t="s">
        <v>265</v>
      </c>
      <c r="J184" s="10"/>
      <c r="K184" s="10"/>
      <c r="L184" s="10" t="s">
        <v>149</v>
      </c>
      <c r="M184" s="10"/>
      <c r="N184" s="10"/>
      <c r="O184" s="10" t="s">
        <v>406</v>
      </c>
      <c r="P184" s="10"/>
      <c r="Q184" s="10"/>
      <c r="R184" s="10"/>
      <c r="S184" s="10"/>
      <c r="T184" s="10"/>
      <c r="U184" s="10" t="s">
        <v>267</v>
      </c>
      <c r="V184" s="10"/>
      <c r="W184" s="10" t="s">
        <v>407</v>
      </c>
      <c r="X184" s="10"/>
      <c r="Y184" s="10"/>
    </row>
    <row r="185" spans="1:25" ht="25.5" customHeight="1" x14ac:dyDescent="0.25">
      <c r="A185" s="10"/>
      <c r="B185" s="10" t="s">
        <v>168</v>
      </c>
      <c r="C185" s="10"/>
      <c r="D185" s="12" t="s">
        <v>169</v>
      </c>
      <c r="E185" s="12"/>
      <c r="F185" s="12"/>
      <c r="G185" s="12"/>
      <c r="H185" s="10" t="s">
        <v>111</v>
      </c>
      <c r="I185" s="10" t="s">
        <v>265</v>
      </c>
      <c r="J185" s="10"/>
      <c r="K185" s="10"/>
      <c r="L185" s="10" t="s">
        <v>149</v>
      </c>
      <c r="M185" s="10"/>
      <c r="N185" s="10"/>
      <c r="O185" s="10" t="s">
        <v>406</v>
      </c>
      <c r="P185" s="10"/>
      <c r="Q185" s="10"/>
      <c r="R185" s="10"/>
      <c r="S185" s="10"/>
      <c r="T185" s="10"/>
      <c r="U185" s="10" t="s">
        <v>170</v>
      </c>
      <c r="V185" s="10"/>
      <c r="W185" s="10" t="s">
        <v>408</v>
      </c>
      <c r="X185" s="10"/>
      <c r="Y185" s="10"/>
    </row>
    <row r="186" spans="1:25" ht="14.1" customHeight="1" x14ac:dyDescent="0.25">
      <c r="A186" s="10"/>
      <c r="B186" s="11" t="s">
        <v>25</v>
      </c>
      <c r="C186" s="11"/>
      <c r="D186" s="12" t="s">
        <v>270</v>
      </c>
      <c r="E186" s="12"/>
      <c r="F186" s="12"/>
      <c r="G186" s="12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 t="s">
        <v>409</v>
      </c>
      <c r="X186" s="10"/>
      <c r="Y186" s="10"/>
    </row>
    <row r="187" spans="1:25" ht="25.5" customHeight="1" x14ac:dyDescent="0.25">
      <c r="A187" s="10"/>
      <c r="B187" s="10" t="s">
        <v>272</v>
      </c>
      <c r="C187" s="10"/>
      <c r="D187" s="12" t="s">
        <v>273</v>
      </c>
      <c r="E187" s="12"/>
      <c r="F187" s="12"/>
      <c r="G187" s="12"/>
      <c r="H187" s="10" t="s">
        <v>274</v>
      </c>
      <c r="I187" s="10" t="s">
        <v>275</v>
      </c>
      <c r="J187" s="10"/>
      <c r="K187" s="10"/>
      <c r="L187" s="10"/>
      <c r="M187" s="10"/>
      <c r="N187" s="10"/>
      <c r="O187" s="10" t="s">
        <v>410</v>
      </c>
      <c r="P187" s="10"/>
      <c r="Q187" s="10" t="s">
        <v>276</v>
      </c>
      <c r="R187" s="10"/>
      <c r="S187" s="10" t="s">
        <v>277</v>
      </c>
      <c r="T187" s="10"/>
      <c r="U187" s="10" t="s">
        <v>278</v>
      </c>
      <c r="V187" s="10"/>
      <c r="W187" s="10" t="s">
        <v>411</v>
      </c>
      <c r="X187" s="10"/>
      <c r="Y187" s="10"/>
    </row>
    <row r="188" spans="1:25" ht="25.5" customHeight="1" x14ac:dyDescent="0.25">
      <c r="A188" s="10"/>
      <c r="B188" s="10" t="s">
        <v>280</v>
      </c>
      <c r="C188" s="10"/>
      <c r="D188" s="12" t="s">
        <v>281</v>
      </c>
      <c r="E188" s="12"/>
      <c r="F188" s="12"/>
      <c r="G188" s="12"/>
      <c r="H188" s="10" t="s">
        <v>282</v>
      </c>
      <c r="I188" s="10" t="s">
        <v>283</v>
      </c>
      <c r="J188" s="10"/>
      <c r="K188" s="10"/>
      <c r="L188" s="10"/>
      <c r="M188" s="10"/>
      <c r="N188" s="10"/>
      <c r="O188" s="10" t="s">
        <v>412</v>
      </c>
      <c r="P188" s="10"/>
      <c r="Q188" s="10" t="s">
        <v>284</v>
      </c>
      <c r="R188" s="10"/>
      <c r="S188" s="10" t="s">
        <v>285</v>
      </c>
      <c r="T188" s="10"/>
      <c r="U188" s="10" t="s">
        <v>286</v>
      </c>
      <c r="V188" s="10"/>
      <c r="W188" s="10" t="s">
        <v>413</v>
      </c>
      <c r="X188" s="10"/>
      <c r="Y188" s="10"/>
    </row>
    <row r="189" spans="1:25" ht="25.5" customHeight="1" x14ac:dyDescent="0.25">
      <c r="A189" s="10"/>
      <c r="B189" s="10" t="s">
        <v>288</v>
      </c>
      <c r="C189" s="10"/>
      <c r="D189" s="12" t="s">
        <v>289</v>
      </c>
      <c r="E189" s="12"/>
      <c r="F189" s="12"/>
      <c r="G189" s="12"/>
      <c r="H189" s="10" t="s">
        <v>274</v>
      </c>
      <c r="I189" s="10" t="s">
        <v>290</v>
      </c>
      <c r="J189" s="10"/>
      <c r="K189" s="10"/>
      <c r="L189" s="10"/>
      <c r="M189" s="10"/>
      <c r="N189" s="10"/>
      <c r="O189" s="10" t="s">
        <v>414</v>
      </c>
      <c r="P189" s="10"/>
      <c r="Q189" s="10" t="s">
        <v>291</v>
      </c>
      <c r="R189" s="10"/>
      <c r="S189" s="10" t="s">
        <v>292</v>
      </c>
      <c r="T189" s="10"/>
      <c r="U189" s="10" t="s">
        <v>293</v>
      </c>
      <c r="V189" s="10"/>
      <c r="W189" s="10" t="s">
        <v>415</v>
      </c>
      <c r="X189" s="10"/>
      <c r="Y189" s="10"/>
    </row>
    <row r="190" spans="1:25" ht="25.5" customHeight="1" x14ac:dyDescent="0.25">
      <c r="A190" s="10"/>
      <c r="B190" s="10" t="s">
        <v>295</v>
      </c>
      <c r="C190" s="10"/>
      <c r="D190" s="12" t="s">
        <v>296</v>
      </c>
      <c r="E190" s="12"/>
      <c r="F190" s="12"/>
      <c r="G190" s="12"/>
      <c r="H190" s="10" t="s">
        <v>282</v>
      </c>
      <c r="I190" s="10" t="s">
        <v>297</v>
      </c>
      <c r="J190" s="10"/>
      <c r="K190" s="10"/>
      <c r="L190" s="10"/>
      <c r="M190" s="10"/>
      <c r="N190" s="10"/>
      <c r="O190" s="10" t="s">
        <v>416</v>
      </c>
      <c r="P190" s="10"/>
      <c r="Q190" s="10" t="s">
        <v>298</v>
      </c>
      <c r="R190" s="10"/>
      <c r="S190" s="10" t="s">
        <v>299</v>
      </c>
      <c r="T190" s="10"/>
      <c r="U190" s="10" t="s">
        <v>300</v>
      </c>
      <c r="V190" s="10"/>
      <c r="W190" s="10" t="s">
        <v>417</v>
      </c>
      <c r="X190" s="10"/>
      <c r="Y190" s="10"/>
    </row>
    <row r="191" spans="1:25" ht="25.5" customHeight="1" x14ac:dyDescent="0.25">
      <c r="A191" s="10"/>
      <c r="B191" s="10" t="s">
        <v>302</v>
      </c>
      <c r="C191" s="10"/>
      <c r="D191" s="12" t="s">
        <v>303</v>
      </c>
      <c r="E191" s="12"/>
      <c r="F191" s="12"/>
      <c r="G191" s="12"/>
      <c r="H191" s="10" t="s">
        <v>282</v>
      </c>
      <c r="I191" s="10" t="s">
        <v>304</v>
      </c>
      <c r="J191" s="10"/>
      <c r="K191" s="10"/>
      <c r="L191" s="10"/>
      <c r="M191" s="10"/>
      <c r="N191" s="10"/>
      <c r="O191" s="10" t="s">
        <v>418</v>
      </c>
      <c r="P191" s="10"/>
      <c r="Q191" s="10" t="s">
        <v>305</v>
      </c>
      <c r="R191" s="10"/>
      <c r="S191" s="10" t="s">
        <v>306</v>
      </c>
      <c r="T191" s="10"/>
      <c r="U191" s="10" t="s">
        <v>307</v>
      </c>
      <c r="V191" s="10"/>
      <c r="W191" s="10" t="s">
        <v>419</v>
      </c>
      <c r="X191" s="10"/>
      <c r="Y191" s="10"/>
    </row>
    <row r="192" spans="1:25" ht="25.5" customHeight="1" x14ac:dyDescent="0.25">
      <c r="A192" s="10"/>
      <c r="B192" s="10" t="s">
        <v>309</v>
      </c>
      <c r="C192" s="10"/>
      <c r="D192" s="12" t="s">
        <v>310</v>
      </c>
      <c r="E192" s="12"/>
      <c r="F192" s="12"/>
      <c r="G192" s="12"/>
      <c r="H192" s="10" t="s">
        <v>282</v>
      </c>
      <c r="I192" s="10" t="s">
        <v>311</v>
      </c>
      <c r="J192" s="10"/>
      <c r="K192" s="10"/>
      <c r="L192" s="10"/>
      <c r="M192" s="10"/>
      <c r="N192" s="10"/>
      <c r="O192" s="10" t="s">
        <v>420</v>
      </c>
      <c r="P192" s="10"/>
      <c r="Q192" s="10" t="s">
        <v>312</v>
      </c>
      <c r="R192" s="10"/>
      <c r="S192" s="10" t="s">
        <v>306</v>
      </c>
      <c r="T192" s="10"/>
      <c r="U192" s="10" t="s">
        <v>313</v>
      </c>
      <c r="V192" s="10"/>
      <c r="W192" s="10" t="s">
        <v>421</v>
      </c>
      <c r="X192" s="10"/>
      <c r="Y192" s="10"/>
    </row>
    <row r="193" spans="1:25" ht="25.5" customHeight="1" x14ac:dyDescent="0.25">
      <c r="A193" s="10"/>
      <c r="B193" s="10" t="s">
        <v>315</v>
      </c>
      <c r="C193" s="10"/>
      <c r="D193" s="12" t="s">
        <v>316</v>
      </c>
      <c r="E193" s="12"/>
      <c r="F193" s="12"/>
      <c r="G193" s="12"/>
      <c r="H193" s="10" t="s">
        <v>282</v>
      </c>
      <c r="I193" s="10" t="s">
        <v>311</v>
      </c>
      <c r="J193" s="10"/>
      <c r="K193" s="10"/>
      <c r="L193" s="10"/>
      <c r="M193" s="10"/>
      <c r="N193" s="10"/>
      <c r="O193" s="10" t="s">
        <v>420</v>
      </c>
      <c r="P193" s="10"/>
      <c r="Q193" s="10" t="s">
        <v>317</v>
      </c>
      <c r="R193" s="10"/>
      <c r="S193" s="10" t="s">
        <v>318</v>
      </c>
      <c r="T193" s="10"/>
      <c r="U193" s="10" t="s">
        <v>319</v>
      </c>
      <c r="V193" s="10"/>
      <c r="W193" s="10" t="s">
        <v>422</v>
      </c>
      <c r="X193" s="10"/>
      <c r="Y193" s="10"/>
    </row>
    <row r="194" spans="1:25" ht="25.5" customHeight="1" x14ac:dyDescent="0.25">
      <c r="A194" s="10"/>
      <c r="B194" s="10" t="s">
        <v>321</v>
      </c>
      <c r="C194" s="10"/>
      <c r="D194" s="12" t="s">
        <v>322</v>
      </c>
      <c r="E194" s="12"/>
      <c r="F194" s="12"/>
      <c r="G194" s="12"/>
      <c r="H194" s="10" t="s">
        <v>323</v>
      </c>
      <c r="I194" s="10" t="s">
        <v>324</v>
      </c>
      <c r="J194" s="10"/>
      <c r="K194" s="10"/>
      <c r="L194" s="10"/>
      <c r="M194" s="10"/>
      <c r="N194" s="10"/>
      <c r="O194" s="10" t="s">
        <v>423</v>
      </c>
      <c r="P194" s="10"/>
      <c r="Q194" s="10" t="s">
        <v>325</v>
      </c>
      <c r="R194" s="10"/>
      <c r="S194" s="10" t="s">
        <v>326</v>
      </c>
      <c r="T194" s="10"/>
      <c r="U194" s="10" t="s">
        <v>327</v>
      </c>
      <c r="V194" s="10"/>
      <c r="W194" s="10" t="s">
        <v>424</v>
      </c>
      <c r="X194" s="10"/>
      <c r="Y194" s="10"/>
    </row>
    <row r="195" spans="1:25" ht="25.5" customHeight="1" x14ac:dyDescent="0.25">
      <c r="A195" s="10"/>
      <c r="B195" s="10" t="s">
        <v>329</v>
      </c>
      <c r="C195" s="10"/>
      <c r="D195" s="12" t="s">
        <v>330</v>
      </c>
      <c r="E195" s="12"/>
      <c r="F195" s="12"/>
      <c r="G195" s="12"/>
      <c r="H195" s="10" t="s">
        <v>235</v>
      </c>
      <c r="I195" s="10" t="s">
        <v>117</v>
      </c>
      <c r="J195" s="10"/>
      <c r="K195" s="10"/>
      <c r="L195" s="10"/>
      <c r="M195" s="10"/>
      <c r="N195" s="10"/>
      <c r="O195" s="10" t="s">
        <v>117</v>
      </c>
      <c r="P195" s="10"/>
      <c r="Q195" s="10"/>
      <c r="R195" s="10"/>
      <c r="S195" s="10"/>
      <c r="T195" s="10"/>
      <c r="U195" s="10"/>
      <c r="V195" s="10"/>
      <c r="W195" s="10"/>
      <c r="X195" s="10"/>
      <c r="Y195" s="10"/>
    </row>
    <row r="196" spans="1:25" ht="14.1" customHeight="1" x14ac:dyDescent="0.25">
      <c r="A196" s="10"/>
      <c r="B196" s="10" t="s">
        <v>331</v>
      </c>
      <c r="C196" s="10"/>
      <c r="D196" s="12" t="s">
        <v>332</v>
      </c>
      <c r="E196" s="12"/>
      <c r="F196" s="12"/>
      <c r="G196" s="12"/>
      <c r="H196" s="10" t="s">
        <v>138</v>
      </c>
      <c r="I196" s="10" t="s">
        <v>117</v>
      </c>
      <c r="J196" s="10"/>
      <c r="K196" s="10"/>
      <c r="L196" s="10"/>
      <c r="M196" s="10"/>
      <c r="N196" s="10"/>
      <c r="O196" s="10" t="s">
        <v>117</v>
      </c>
      <c r="P196" s="10"/>
      <c r="Q196" s="10"/>
      <c r="R196" s="10"/>
      <c r="S196" s="10"/>
      <c r="T196" s="10"/>
      <c r="U196" s="10"/>
      <c r="V196" s="10"/>
      <c r="W196" s="10"/>
      <c r="X196" s="10"/>
      <c r="Y196" s="10"/>
    </row>
    <row r="197" spans="1:25" ht="14.1" customHeight="1" x14ac:dyDescent="0.25">
      <c r="A197" s="10"/>
      <c r="B197" s="10" t="s">
        <v>333</v>
      </c>
      <c r="C197" s="10"/>
      <c r="D197" s="12" t="s">
        <v>334</v>
      </c>
      <c r="E197" s="12"/>
      <c r="F197" s="12"/>
      <c r="G197" s="12"/>
      <c r="H197" s="10" t="s">
        <v>274</v>
      </c>
      <c r="I197" s="10" t="s">
        <v>117</v>
      </c>
      <c r="J197" s="10"/>
      <c r="K197" s="10"/>
      <c r="L197" s="10"/>
      <c r="M197" s="10"/>
      <c r="N197" s="10"/>
      <c r="O197" s="10" t="s">
        <v>117</v>
      </c>
      <c r="P197" s="10"/>
      <c r="Q197" s="10"/>
      <c r="R197" s="10"/>
      <c r="S197" s="10"/>
      <c r="T197" s="10"/>
      <c r="U197" s="10"/>
      <c r="V197" s="10"/>
      <c r="W197" s="10"/>
      <c r="X197" s="10"/>
      <c r="Y197" s="10"/>
    </row>
    <row r="198" spans="1:25" ht="14.1" customHeight="1" x14ac:dyDescent="0.25">
      <c r="A198" s="10"/>
      <c r="B198" s="10" t="s">
        <v>335</v>
      </c>
      <c r="C198" s="10"/>
      <c r="D198" s="12" t="s">
        <v>336</v>
      </c>
      <c r="E198" s="12"/>
      <c r="F198" s="12"/>
      <c r="G198" s="12"/>
      <c r="H198" s="10" t="s">
        <v>138</v>
      </c>
      <c r="I198" s="10" t="s">
        <v>117</v>
      </c>
      <c r="J198" s="10"/>
      <c r="K198" s="10"/>
      <c r="L198" s="10"/>
      <c r="M198" s="10"/>
      <c r="N198" s="10"/>
      <c r="O198" s="10" t="s">
        <v>117</v>
      </c>
      <c r="P198" s="10"/>
      <c r="Q198" s="10"/>
      <c r="R198" s="10"/>
      <c r="S198" s="10"/>
      <c r="T198" s="10"/>
      <c r="U198" s="10"/>
      <c r="V198" s="10"/>
      <c r="W198" s="10"/>
      <c r="X198" s="10"/>
      <c r="Y198" s="10"/>
    </row>
    <row r="199" spans="1:25" ht="14.1" customHeight="1" x14ac:dyDescent="0.25">
      <c r="A199" s="10"/>
      <c r="B199" s="10"/>
      <c r="C199" s="10"/>
      <c r="D199" s="12" t="s">
        <v>171</v>
      </c>
      <c r="E199" s="12"/>
      <c r="F199" s="12"/>
      <c r="G199" s="12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 t="s">
        <v>425</v>
      </c>
      <c r="X199" s="10"/>
      <c r="Y199" s="10"/>
    </row>
    <row r="200" spans="1:25" ht="14.1" customHeight="1" x14ac:dyDescent="0.25">
      <c r="A200" s="10"/>
      <c r="B200" s="10"/>
      <c r="C200" s="10"/>
      <c r="D200" s="12" t="s">
        <v>173</v>
      </c>
      <c r="E200" s="12"/>
      <c r="F200" s="12"/>
      <c r="G200" s="12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 t="s">
        <v>426</v>
      </c>
      <c r="X200" s="10"/>
      <c r="Y200" s="10"/>
    </row>
    <row r="201" spans="1:25" ht="14.1" customHeight="1" x14ac:dyDescent="0.25">
      <c r="A201" s="10"/>
      <c r="B201" s="10" t="s">
        <v>175</v>
      </c>
      <c r="C201" s="10"/>
      <c r="D201" s="12" t="s">
        <v>176</v>
      </c>
      <c r="E201" s="12"/>
      <c r="F201" s="12"/>
      <c r="G201" s="12"/>
      <c r="H201" s="10" t="s">
        <v>177</v>
      </c>
      <c r="I201" s="10" t="s">
        <v>178</v>
      </c>
      <c r="J201" s="10"/>
      <c r="K201" s="10"/>
      <c r="L201" s="10"/>
      <c r="M201" s="10"/>
      <c r="N201" s="10"/>
      <c r="O201" s="10" t="s">
        <v>178</v>
      </c>
      <c r="P201" s="10"/>
      <c r="Q201" s="10"/>
      <c r="R201" s="10"/>
      <c r="S201" s="10"/>
      <c r="T201" s="10"/>
      <c r="U201" s="10"/>
      <c r="V201" s="10"/>
      <c r="W201" s="10" t="s">
        <v>427</v>
      </c>
      <c r="X201" s="10"/>
      <c r="Y201" s="10"/>
    </row>
    <row r="202" spans="1:25" ht="14.1" customHeight="1" x14ac:dyDescent="0.25">
      <c r="A202" s="10"/>
      <c r="B202" s="10" t="s">
        <v>180</v>
      </c>
      <c r="C202" s="10"/>
      <c r="D202" s="12" t="s">
        <v>181</v>
      </c>
      <c r="E202" s="12"/>
      <c r="F202" s="12"/>
      <c r="G202" s="12"/>
      <c r="H202" s="10" t="s">
        <v>177</v>
      </c>
      <c r="I202" s="10" t="s">
        <v>182</v>
      </c>
      <c r="J202" s="10"/>
      <c r="K202" s="10"/>
      <c r="L202" s="10"/>
      <c r="M202" s="10"/>
      <c r="N202" s="10"/>
      <c r="O202" s="10" t="s">
        <v>182</v>
      </c>
      <c r="P202" s="10"/>
      <c r="Q202" s="10"/>
      <c r="R202" s="10"/>
      <c r="S202" s="10"/>
      <c r="T202" s="10"/>
      <c r="U202" s="10"/>
      <c r="V202" s="10"/>
      <c r="W202" s="10" t="s">
        <v>428</v>
      </c>
      <c r="X202" s="10"/>
      <c r="Y202" s="10"/>
    </row>
    <row r="203" spans="1:25" ht="14.1" customHeight="1" x14ac:dyDescent="0.25">
      <c r="A203" s="10"/>
      <c r="B203" s="10"/>
      <c r="C203" s="10"/>
      <c r="D203" s="13" t="s">
        <v>184</v>
      </c>
      <c r="E203" s="13"/>
      <c r="F203" s="13"/>
      <c r="G203" s="13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 t="s">
        <v>341</v>
      </c>
      <c r="V203" s="10"/>
      <c r="W203" s="10" t="s">
        <v>429</v>
      </c>
      <c r="X203" s="10"/>
      <c r="Y203" s="10"/>
    </row>
    <row r="204" spans="1:25" ht="71.45" customHeight="1" x14ac:dyDescent="0.25">
      <c r="A204" s="10" t="s">
        <v>135</v>
      </c>
      <c r="B204" s="10" t="s">
        <v>441</v>
      </c>
      <c r="C204" s="10"/>
      <c r="D204" s="12" t="s">
        <v>734</v>
      </c>
      <c r="E204" s="12"/>
      <c r="F204" s="12"/>
      <c r="G204" s="12"/>
      <c r="H204" s="10" t="s">
        <v>443</v>
      </c>
      <c r="I204" s="10" t="s">
        <v>735</v>
      </c>
      <c r="J204" s="10"/>
      <c r="K204" s="10"/>
      <c r="L204" s="10"/>
      <c r="M204" s="10"/>
      <c r="N204" s="10"/>
      <c r="O204" s="10" t="s">
        <v>735</v>
      </c>
      <c r="P204" s="10"/>
      <c r="Q204" s="10"/>
      <c r="R204" s="10"/>
      <c r="S204" s="10"/>
      <c r="T204" s="10"/>
      <c r="U204" s="10"/>
      <c r="V204" s="10"/>
      <c r="W204" s="10"/>
      <c r="X204" s="10"/>
      <c r="Y204" s="10"/>
    </row>
    <row r="205" spans="1:25" ht="60" customHeight="1" x14ac:dyDescent="0.25">
      <c r="A205" s="10"/>
      <c r="B205" s="10" t="s">
        <v>139</v>
      </c>
      <c r="C205" s="10"/>
      <c r="D205" s="12" t="s">
        <v>140</v>
      </c>
      <c r="E205" s="12"/>
      <c r="F205" s="12"/>
      <c r="G205" s="12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</row>
    <row r="206" spans="1:25" ht="163.5" customHeight="1" x14ac:dyDescent="0.25">
      <c r="A206" s="10"/>
      <c r="B206" s="10" t="s">
        <v>141</v>
      </c>
      <c r="C206" s="10"/>
      <c r="D206" s="12" t="s">
        <v>142</v>
      </c>
      <c r="E206" s="12"/>
      <c r="F206" s="12"/>
      <c r="G206" s="12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</row>
    <row r="207" spans="1:25" ht="14.1" customHeight="1" x14ac:dyDescent="0.25">
      <c r="A207" s="10"/>
      <c r="B207" s="11" t="s">
        <v>22</v>
      </c>
      <c r="C207" s="11"/>
      <c r="D207" s="12" t="s">
        <v>143</v>
      </c>
      <c r="E207" s="12"/>
      <c r="F207" s="12"/>
      <c r="G207" s="12"/>
      <c r="H207" s="10" t="s">
        <v>111</v>
      </c>
      <c r="I207" s="10"/>
      <c r="J207" s="10"/>
      <c r="K207" s="10"/>
      <c r="L207" s="10"/>
      <c r="M207" s="10"/>
      <c r="N207" s="10"/>
      <c r="O207" s="10" t="s">
        <v>736</v>
      </c>
      <c r="P207" s="10"/>
      <c r="Q207" s="10"/>
      <c r="R207" s="10"/>
      <c r="S207" s="10"/>
      <c r="T207" s="10"/>
      <c r="U207" s="10"/>
      <c r="V207" s="10"/>
      <c r="W207" s="10" t="s">
        <v>737</v>
      </c>
      <c r="X207" s="10"/>
      <c r="Y207" s="10"/>
    </row>
    <row r="208" spans="1:25" ht="14.1" customHeight="1" x14ac:dyDescent="0.25">
      <c r="A208" s="10"/>
      <c r="B208" s="10" t="s">
        <v>447</v>
      </c>
      <c r="C208" s="10"/>
      <c r="D208" s="12" t="s">
        <v>448</v>
      </c>
      <c r="E208" s="12"/>
      <c r="F208" s="12"/>
      <c r="G208" s="12"/>
      <c r="H208" s="10" t="s">
        <v>111</v>
      </c>
      <c r="I208" s="10" t="s">
        <v>449</v>
      </c>
      <c r="J208" s="10"/>
      <c r="K208" s="10"/>
      <c r="L208" s="10" t="s">
        <v>149</v>
      </c>
      <c r="M208" s="10"/>
      <c r="N208" s="10"/>
      <c r="O208" s="10" t="s">
        <v>738</v>
      </c>
      <c r="P208" s="10"/>
      <c r="Q208" s="10"/>
      <c r="R208" s="10"/>
      <c r="S208" s="10"/>
      <c r="T208" s="10"/>
      <c r="U208" s="10" t="s">
        <v>451</v>
      </c>
      <c r="V208" s="10"/>
      <c r="W208" s="10" t="s">
        <v>739</v>
      </c>
      <c r="X208" s="10"/>
      <c r="Y208" s="10"/>
    </row>
    <row r="209" spans="1:25" ht="14.1" customHeight="1" x14ac:dyDescent="0.25">
      <c r="A209" s="10"/>
      <c r="B209" s="10" t="s">
        <v>453</v>
      </c>
      <c r="C209" s="10"/>
      <c r="D209" s="12" t="s">
        <v>454</v>
      </c>
      <c r="E209" s="12"/>
      <c r="F209" s="12"/>
      <c r="G209" s="12"/>
      <c r="H209" s="10" t="s">
        <v>111</v>
      </c>
      <c r="I209" s="10" t="s">
        <v>455</v>
      </c>
      <c r="J209" s="10"/>
      <c r="K209" s="10"/>
      <c r="L209" s="10" t="s">
        <v>149</v>
      </c>
      <c r="M209" s="10"/>
      <c r="N209" s="10"/>
      <c r="O209" s="10" t="s">
        <v>740</v>
      </c>
      <c r="P209" s="10"/>
      <c r="Q209" s="10"/>
      <c r="R209" s="10"/>
      <c r="S209" s="10"/>
      <c r="T209" s="10"/>
      <c r="U209" s="10" t="s">
        <v>457</v>
      </c>
      <c r="V209" s="10"/>
      <c r="W209" s="10" t="s">
        <v>741</v>
      </c>
      <c r="X209" s="10"/>
      <c r="Y209" s="10"/>
    </row>
    <row r="210" spans="1:25" ht="14.1" customHeight="1" x14ac:dyDescent="0.25">
      <c r="A210" s="10"/>
      <c r="B210" s="10" t="s">
        <v>459</v>
      </c>
      <c r="C210" s="10"/>
      <c r="D210" s="12" t="s">
        <v>460</v>
      </c>
      <c r="E210" s="12"/>
      <c r="F210" s="12"/>
      <c r="G210" s="12"/>
      <c r="H210" s="10" t="s">
        <v>111</v>
      </c>
      <c r="I210" s="10" t="s">
        <v>461</v>
      </c>
      <c r="J210" s="10"/>
      <c r="K210" s="10"/>
      <c r="L210" s="10" t="s">
        <v>149</v>
      </c>
      <c r="M210" s="10"/>
      <c r="N210" s="10"/>
      <c r="O210" s="10" t="s">
        <v>742</v>
      </c>
      <c r="P210" s="10"/>
      <c r="Q210" s="10"/>
      <c r="R210" s="10"/>
      <c r="S210" s="10"/>
      <c r="T210" s="10"/>
      <c r="U210" s="10" t="s">
        <v>170</v>
      </c>
      <c r="V210" s="10"/>
      <c r="W210" s="10" t="s">
        <v>743</v>
      </c>
      <c r="X210" s="10"/>
      <c r="Y210" s="10"/>
    </row>
    <row r="211" spans="1:25" ht="14.1" customHeight="1" x14ac:dyDescent="0.25">
      <c r="A211" s="10"/>
      <c r="B211" s="10" t="s">
        <v>464</v>
      </c>
      <c r="C211" s="10"/>
      <c r="D211" s="12" t="s">
        <v>465</v>
      </c>
      <c r="E211" s="12"/>
      <c r="F211" s="12"/>
      <c r="G211" s="12"/>
      <c r="H211" s="10" t="s">
        <v>111</v>
      </c>
      <c r="I211" s="10" t="s">
        <v>461</v>
      </c>
      <c r="J211" s="10"/>
      <c r="K211" s="10"/>
      <c r="L211" s="10" t="s">
        <v>149</v>
      </c>
      <c r="M211" s="10"/>
      <c r="N211" s="10"/>
      <c r="O211" s="10" t="s">
        <v>742</v>
      </c>
      <c r="P211" s="10"/>
      <c r="Q211" s="10"/>
      <c r="R211" s="10"/>
      <c r="S211" s="10"/>
      <c r="T211" s="10"/>
      <c r="U211" s="10" t="s">
        <v>261</v>
      </c>
      <c r="V211" s="10"/>
      <c r="W211" s="10" t="s">
        <v>744</v>
      </c>
      <c r="X211" s="10"/>
      <c r="Y211" s="10"/>
    </row>
    <row r="212" spans="1:25" ht="14.1" customHeight="1" x14ac:dyDescent="0.25">
      <c r="A212" s="10"/>
      <c r="B212" s="11" t="s">
        <v>23</v>
      </c>
      <c r="C212" s="11"/>
      <c r="D212" s="12" t="s">
        <v>151</v>
      </c>
      <c r="E212" s="12"/>
      <c r="F212" s="12"/>
      <c r="G212" s="12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 t="s">
        <v>745</v>
      </c>
      <c r="X212" s="10"/>
      <c r="Y212" s="10"/>
    </row>
    <row r="213" spans="1:25" ht="14.1" customHeight="1" x14ac:dyDescent="0.25">
      <c r="A213" s="10"/>
      <c r="B213" s="11"/>
      <c r="C213" s="11"/>
      <c r="D213" s="12" t="s">
        <v>153</v>
      </c>
      <c r="E213" s="12"/>
      <c r="F213" s="12"/>
      <c r="G213" s="12"/>
      <c r="H213" s="10" t="s">
        <v>111</v>
      </c>
      <c r="I213" s="10"/>
      <c r="J213" s="10"/>
      <c r="K213" s="10"/>
      <c r="L213" s="10"/>
      <c r="M213" s="10"/>
      <c r="N213" s="10"/>
      <c r="O213" s="10" t="s">
        <v>746</v>
      </c>
      <c r="P213" s="10"/>
      <c r="Q213" s="10"/>
      <c r="R213" s="10"/>
      <c r="S213" s="10"/>
      <c r="T213" s="10"/>
      <c r="U213" s="10"/>
      <c r="V213" s="10"/>
      <c r="W213" s="10" t="s">
        <v>747</v>
      </c>
      <c r="X213" s="10"/>
      <c r="Y213" s="10"/>
    </row>
    <row r="214" spans="1:25" ht="25.5" customHeight="1" x14ac:dyDescent="0.25">
      <c r="A214" s="10"/>
      <c r="B214" s="10" t="s">
        <v>221</v>
      </c>
      <c r="C214" s="10"/>
      <c r="D214" s="12" t="s">
        <v>222</v>
      </c>
      <c r="E214" s="12"/>
      <c r="F214" s="12"/>
      <c r="G214" s="12"/>
      <c r="H214" s="10" t="s">
        <v>158</v>
      </c>
      <c r="I214" s="10" t="s">
        <v>470</v>
      </c>
      <c r="J214" s="10"/>
      <c r="K214" s="10"/>
      <c r="L214" s="10" t="s">
        <v>149</v>
      </c>
      <c r="M214" s="10"/>
      <c r="N214" s="10"/>
      <c r="O214" s="10" t="s">
        <v>748</v>
      </c>
      <c r="P214" s="10"/>
      <c r="Q214" s="10"/>
      <c r="R214" s="10"/>
      <c r="S214" s="10"/>
      <c r="T214" s="10"/>
      <c r="U214" s="10" t="s">
        <v>223</v>
      </c>
      <c r="V214" s="10"/>
      <c r="W214" s="10" t="s">
        <v>749</v>
      </c>
      <c r="X214" s="10"/>
      <c r="Y214" s="10"/>
    </row>
    <row r="215" spans="1:25" ht="25.5" customHeight="1" x14ac:dyDescent="0.25">
      <c r="A215" s="10"/>
      <c r="B215" s="10" t="s">
        <v>225</v>
      </c>
      <c r="C215" s="10"/>
      <c r="D215" s="12" t="s">
        <v>226</v>
      </c>
      <c r="E215" s="12"/>
      <c r="F215" s="12"/>
      <c r="G215" s="12"/>
      <c r="H215" s="10" t="s">
        <v>111</v>
      </c>
      <c r="I215" s="10" t="s">
        <v>470</v>
      </c>
      <c r="J215" s="10"/>
      <c r="K215" s="10"/>
      <c r="L215" s="10" t="s">
        <v>149</v>
      </c>
      <c r="M215" s="10"/>
      <c r="N215" s="10"/>
      <c r="O215" s="10" t="s">
        <v>748</v>
      </c>
      <c r="P215" s="10"/>
      <c r="Q215" s="10"/>
      <c r="R215" s="10"/>
      <c r="S215" s="10"/>
      <c r="T215" s="10"/>
      <c r="U215" s="10" t="s">
        <v>228</v>
      </c>
      <c r="V215" s="10"/>
      <c r="W215" s="10" t="s">
        <v>750</v>
      </c>
      <c r="X215" s="10"/>
      <c r="Y215" s="10"/>
    </row>
    <row r="216" spans="1:25" ht="25.5" customHeight="1" x14ac:dyDescent="0.25">
      <c r="A216" s="10"/>
      <c r="B216" s="10" t="s">
        <v>474</v>
      </c>
      <c r="C216" s="10"/>
      <c r="D216" s="12" t="s">
        <v>475</v>
      </c>
      <c r="E216" s="12"/>
      <c r="F216" s="12"/>
      <c r="G216" s="12"/>
      <c r="H216" s="10" t="s">
        <v>158</v>
      </c>
      <c r="I216" s="10" t="s">
        <v>476</v>
      </c>
      <c r="J216" s="10"/>
      <c r="K216" s="10"/>
      <c r="L216" s="10" t="s">
        <v>149</v>
      </c>
      <c r="M216" s="10"/>
      <c r="N216" s="10"/>
      <c r="O216" s="10" t="s">
        <v>751</v>
      </c>
      <c r="P216" s="10"/>
      <c r="Q216" s="10" t="s">
        <v>478</v>
      </c>
      <c r="R216" s="10"/>
      <c r="S216" s="10" t="s">
        <v>479</v>
      </c>
      <c r="T216" s="10"/>
      <c r="U216" s="10" t="s">
        <v>480</v>
      </c>
      <c r="V216" s="10"/>
      <c r="W216" s="10" t="s">
        <v>752</v>
      </c>
      <c r="X216" s="10"/>
      <c r="Y216" s="10"/>
    </row>
    <row r="217" spans="1:25" ht="25.5" customHeight="1" x14ac:dyDescent="0.25">
      <c r="A217" s="10"/>
      <c r="B217" s="10" t="s">
        <v>481</v>
      </c>
      <c r="C217" s="10"/>
      <c r="D217" s="12" t="s">
        <v>482</v>
      </c>
      <c r="E217" s="12"/>
      <c r="F217" s="12"/>
      <c r="G217" s="12"/>
      <c r="H217" s="10" t="s">
        <v>158</v>
      </c>
      <c r="I217" s="10" t="s">
        <v>483</v>
      </c>
      <c r="J217" s="10"/>
      <c r="K217" s="10"/>
      <c r="L217" s="10" t="s">
        <v>149</v>
      </c>
      <c r="M217" s="10"/>
      <c r="N217" s="10"/>
      <c r="O217" s="10" t="s">
        <v>753</v>
      </c>
      <c r="P217" s="10"/>
      <c r="Q217" s="10" t="s">
        <v>485</v>
      </c>
      <c r="R217" s="10"/>
      <c r="S217" s="10" t="s">
        <v>486</v>
      </c>
      <c r="T217" s="10"/>
      <c r="U217" s="10" t="s">
        <v>487</v>
      </c>
      <c r="V217" s="10"/>
      <c r="W217" s="10" t="s">
        <v>754</v>
      </c>
      <c r="X217" s="10"/>
      <c r="Y217" s="10"/>
    </row>
    <row r="218" spans="1:25" ht="25.5" customHeight="1" x14ac:dyDescent="0.25">
      <c r="A218" s="10"/>
      <c r="B218" s="10" t="s">
        <v>168</v>
      </c>
      <c r="C218" s="10"/>
      <c r="D218" s="12" t="s">
        <v>169</v>
      </c>
      <c r="E218" s="12"/>
      <c r="F218" s="12"/>
      <c r="G218" s="12"/>
      <c r="H218" s="10" t="s">
        <v>111</v>
      </c>
      <c r="I218" s="10" t="s">
        <v>483</v>
      </c>
      <c r="J218" s="10"/>
      <c r="K218" s="10"/>
      <c r="L218" s="10" t="s">
        <v>149</v>
      </c>
      <c r="M218" s="10"/>
      <c r="N218" s="10"/>
      <c r="O218" s="10" t="s">
        <v>753</v>
      </c>
      <c r="P218" s="10"/>
      <c r="Q218" s="10"/>
      <c r="R218" s="10"/>
      <c r="S218" s="10"/>
      <c r="T218" s="10"/>
      <c r="U218" s="10" t="s">
        <v>170</v>
      </c>
      <c r="V218" s="10"/>
      <c r="W218" s="10" t="s">
        <v>755</v>
      </c>
      <c r="X218" s="10"/>
      <c r="Y218" s="10"/>
    </row>
    <row r="219" spans="1:25" ht="25.5" customHeight="1" x14ac:dyDescent="0.25">
      <c r="A219" s="10"/>
      <c r="B219" s="10" t="s">
        <v>263</v>
      </c>
      <c r="C219" s="10"/>
      <c r="D219" s="12" t="s">
        <v>264</v>
      </c>
      <c r="E219" s="12"/>
      <c r="F219" s="12"/>
      <c r="G219" s="12"/>
      <c r="H219" s="10" t="s">
        <v>158</v>
      </c>
      <c r="I219" s="10" t="s">
        <v>490</v>
      </c>
      <c r="J219" s="10"/>
      <c r="K219" s="10"/>
      <c r="L219" s="10" t="s">
        <v>149</v>
      </c>
      <c r="M219" s="10"/>
      <c r="N219" s="10"/>
      <c r="O219" s="10" t="s">
        <v>756</v>
      </c>
      <c r="P219" s="10"/>
      <c r="Q219" s="10"/>
      <c r="R219" s="10"/>
      <c r="S219" s="10"/>
      <c r="T219" s="10"/>
      <c r="U219" s="10" t="s">
        <v>267</v>
      </c>
      <c r="V219" s="10"/>
      <c r="W219" s="10" t="s">
        <v>757</v>
      </c>
      <c r="X219" s="10"/>
      <c r="Y219" s="10"/>
    </row>
    <row r="220" spans="1:25" ht="25.5" customHeight="1" x14ac:dyDescent="0.25">
      <c r="A220" s="10"/>
      <c r="B220" s="10" t="s">
        <v>168</v>
      </c>
      <c r="C220" s="10"/>
      <c r="D220" s="12" t="s">
        <v>169</v>
      </c>
      <c r="E220" s="12"/>
      <c r="F220" s="12"/>
      <c r="G220" s="12"/>
      <c r="H220" s="10" t="s">
        <v>111</v>
      </c>
      <c r="I220" s="10" t="s">
        <v>490</v>
      </c>
      <c r="J220" s="10"/>
      <c r="K220" s="10"/>
      <c r="L220" s="10" t="s">
        <v>149</v>
      </c>
      <c r="M220" s="10"/>
      <c r="N220" s="10"/>
      <c r="O220" s="10" t="s">
        <v>756</v>
      </c>
      <c r="P220" s="10"/>
      <c r="Q220" s="10"/>
      <c r="R220" s="10"/>
      <c r="S220" s="10"/>
      <c r="T220" s="10"/>
      <c r="U220" s="10" t="s">
        <v>170</v>
      </c>
      <c r="V220" s="10"/>
      <c r="W220" s="10" t="s">
        <v>758</v>
      </c>
      <c r="X220" s="10"/>
      <c r="Y220" s="10"/>
    </row>
    <row r="221" spans="1:25" ht="25.5" customHeight="1" x14ac:dyDescent="0.25">
      <c r="A221" s="10"/>
      <c r="B221" s="10" t="s">
        <v>494</v>
      </c>
      <c r="C221" s="10"/>
      <c r="D221" s="12" t="s">
        <v>495</v>
      </c>
      <c r="E221" s="12"/>
      <c r="F221" s="12"/>
      <c r="G221" s="12"/>
      <c r="H221" s="10" t="s">
        <v>158</v>
      </c>
      <c r="I221" s="10" t="s">
        <v>476</v>
      </c>
      <c r="J221" s="10"/>
      <c r="K221" s="10"/>
      <c r="L221" s="10" t="s">
        <v>149</v>
      </c>
      <c r="M221" s="10"/>
      <c r="N221" s="10"/>
      <c r="O221" s="10" t="s">
        <v>751</v>
      </c>
      <c r="P221" s="10"/>
      <c r="Q221" s="10"/>
      <c r="R221" s="10"/>
      <c r="S221" s="10"/>
      <c r="T221" s="10"/>
      <c r="U221" s="10" t="s">
        <v>496</v>
      </c>
      <c r="V221" s="10"/>
      <c r="W221" s="10" t="s">
        <v>759</v>
      </c>
      <c r="X221" s="10"/>
      <c r="Y221" s="10"/>
    </row>
    <row r="222" spans="1:25" ht="25.5" customHeight="1" x14ac:dyDescent="0.25">
      <c r="A222" s="10"/>
      <c r="B222" s="10" t="s">
        <v>168</v>
      </c>
      <c r="C222" s="10"/>
      <c r="D222" s="12" t="s">
        <v>169</v>
      </c>
      <c r="E222" s="12"/>
      <c r="F222" s="12"/>
      <c r="G222" s="12"/>
      <c r="H222" s="10" t="s">
        <v>111</v>
      </c>
      <c r="I222" s="10" t="s">
        <v>476</v>
      </c>
      <c r="J222" s="10"/>
      <c r="K222" s="10"/>
      <c r="L222" s="10" t="s">
        <v>149</v>
      </c>
      <c r="M222" s="10"/>
      <c r="N222" s="10"/>
      <c r="O222" s="10" t="s">
        <v>751</v>
      </c>
      <c r="P222" s="10"/>
      <c r="Q222" s="10"/>
      <c r="R222" s="10"/>
      <c r="S222" s="10"/>
      <c r="T222" s="10"/>
      <c r="U222" s="10" t="s">
        <v>170</v>
      </c>
      <c r="V222" s="10"/>
      <c r="W222" s="10" t="s">
        <v>760</v>
      </c>
      <c r="X222" s="10"/>
      <c r="Y222" s="10"/>
    </row>
    <row r="223" spans="1:25" ht="36.950000000000003" customHeight="1" x14ac:dyDescent="0.25">
      <c r="A223" s="10"/>
      <c r="B223" s="10" t="s">
        <v>499</v>
      </c>
      <c r="C223" s="10"/>
      <c r="D223" s="12" t="s">
        <v>500</v>
      </c>
      <c r="E223" s="12"/>
      <c r="F223" s="12"/>
      <c r="G223" s="12"/>
      <c r="H223" s="10" t="s">
        <v>138</v>
      </c>
      <c r="I223" s="10" t="s">
        <v>117</v>
      </c>
      <c r="J223" s="10"/>
      <c r="K223" s="10"/>
      <c r="L223" s="10"/>
      <c r="M223" s="10"/>
      <c r="N223" s="10"/>
      <c r="O223" s="10" t="s">
        <v>117</v>
      </c>
      <c r="P223" s="10"/>
      <c r="Q223" s="10"/>
      <c r="R223" s="10"/>
      <c r="S223" s="10"/>
      <c r="T223" s="10"/>
      <c r="U223" s="10"/>
      <c r="V223" s="10"/>
      <c r="W223" s="10"/>
      <c r="X223" s="10"/>
      <c r="Y223" s="10"/>
    </row>
    <row r="224" spans="1:25" ht="36.950000000000003" customHeight="1" x14ac:dyDescent="0.25">
      <c r="A224" s="10"/>
      <c r="B224" s="10" t="s">
        <v>501</v>
      </c>
      <c r="C224" s="10"/>
      <c r="D224" s="12" t="s">
        <v>502</v>
      </c>
      <c r="E224" s="12"/>
      <c r="F224" s="12"/>
      <c r="G224" s="12"/>
      <c r="H224" s="10" t="s">
        <v>138</v>
      </c>
      <c r="I224" s="10" t="s">
        <v>117</v>
      </c>
      <c r="J224" s="10"/>
      <c r="K224" s="10"/>
      <c r="L224" s="10"/>
      <c r="M224" s="10"/>
      <c r="N224" s="10"/>
      <c r="O224" s="10" t="s">
        <v>117</v>
      </c>
      <c r="P224" s="10"/>
      <c r="Q224" s="10"/>
      <c r="R224" s="10"/>
      <c r="S224" s="10"/>
      <c r="T224" s="10"/>
      <c r="U224" s="10"/>
      <c r="V224" s="10"/>
      <c r="W224" s="10"/>
      <c r="X224" s="10"/>
      <c r="Y224" s="10"/>
    </row>
    <row r="225" spans="1:25" ht="25.5" customHeight="1" x14ac:dyDescent="0.25">
      <c r="A225" s="10"/>
      <c r="B225" s="10" t="s">
        <v>503</v>
      </c>
      <c r="C225" s="10"/>
      <c r="D225" s="12" t="s">
        <v>504</v>
      </c>
      <c r="E225" s="12"/>
      <c r="F225" s="12"/>
      <c r="G225" s="12"/>
      <c r="H225" s="10" t="s">
        <v>443</v>
      </c>
      <c r="I225" s="10" t="s">
        <v>117</v>
      </c>
      <c r="J225" s="10"/>
      <c r="K225" s="10"/>
      <c r="L225" s="10"/>
      <c r="M225" s="10"/>
      <c r="N225" s="10"/>
      <c r="O225" s="10" t="s">
        <v>117</v>
      </c>
      <c r="P225" s="10"/>
      <c r="Q225" s="10"/>
      <c r="R225" s="10"/>
      <c r="S225" s="10"/>
      <c r="T225" s="10"/>
      <c r="U225" s="10"/>
      <c r="V225" s="10"/>
      <c r="W225" s="10"/>
      <c r="X225" s="10"/>
      <c r="Y225" s="10"/>
    </row>
    <row r="226" spans="1:25" ht="14.1" customHeight="1" x14ac:dyDescent="0.25">
      <c r="A226" s="10"/>
      <c r="B226" s="10"/>
      <c r="C226" s="10"/>
      <c r="D226" s="12" t="s">
        <v>171</v>
      </c>
      <c r="E226" s="12"/>
      <c r="F226" s="12"/>
      <c r="G226" s="12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 t="s">
        <v>761</v>
      </c>
      <c r="X226" s="10"/>
      <c r="Y226" s="10"/>
    </row>
    <row r="227" spans="1:25" ht="14.1" customHeight="1" x14ac:dyDescent="0.25">
      <c r="A227" s="10"/>
      <c r="B227" s="10"/>
      <c r="C227" s="10"/>
      <c r="D227" s="12" t="s">
        <v>173</v>
      </c>
      <c r="E227" s="12"/>
      <c r="F227" s="12"/>
      <c r="G227" s="12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 t="s">
        <v>762</v>
      </c>
      <c r="X227" s="10"/>
      <c r="Y227" s="10"/>
    </row>
    <row r="228" spans="1:25" ht="14.1" customHeight="1" x14ac:dyDescent="0.25">
      <c r="A228" s="10"/>
      <c r="B228" s="10" t="s">
        <v>175</v>
      </c>
      <c r="C228" s="10"/>
      <c r="D228" s="12" t="s">
        <v>176</v>
      </c>
      <c r="E228" s="12"/>
      <c r="F228" s="12"/>
      <c r="G228" s="12"/>
      <c r="H228" s="10" t="s">
        <v>177</v>
      </c>
      <c r="I228" s="10" t="s">
        <v>178</v>
      </c>
      <c r="J228" s="10"/>
      <c r="K228" s="10"/>
      <c r="L228" s="10"/>
      <c r="M228" s="10"/>
      <c r="N228" s="10"/>
      <c r="O228" s="10" t="s">
        <v>178</v>
      </c>
      <c r="P228" s="10"/>
      <c r="Q228" s="10"/>
      <c r="R228" s="10"/>
      <c r="S228" s="10"/>
      <c r="T228" s="10"/>
      <c r="U228" s="10"/>
      <c r="V228" s="10"/>
      <c r="W228" s="10" t="s">
        <v>763</v>
      </c>
      <c r="X228" s="10"/>
      <c r="Y228" s="10"/>
    </row>
    <row r="229" spans="1:25" ht="14.1" customHeight="1" x14ac:dyDescent="0.25">
      <c r="A229" s="10"/>
      <c r="B229" s="10" t="s">
        <v>180</v>
      </c>
      <c r="C229" s="10"/>
      <c r="D229" s="12" t="s">
        <v>181</v>
      </c>
      <c r="E229" s="12"/>
      <c r="F229" s="12"/>
      <c r="G229" s="12"/>
      <c r="H229" s="10" t="s">
        <v>177</v>
      </c>
      <c r="I229" s="10" t="s">
        <v>182</v>
      </c>
      <c r="J229" s="10"/>
      <c r="K229" s="10"/>
      <c r="L229" s="10"/>
      <c r="M229" s="10"/>
      <c r="N229" s="10"/>
      <c r="O229" s="10" t="s">
        <v>182</v>
      </c>
      <c r="P229" s="10"/>
      <c r="Q229" s="10"/>
      <c r="R229" s="10"/>
      <c r="S229" s="10"/>
      <c r="T229" s="10"/>
      <c r="U229" s="10"/>
      <c r="V229" s="10"/>
      <c r="W229" s="10" t="s">
        <v>764</v>
      </c>
      <c r="X229" s="10"/>
      <c r="Y229" s="10"/>
    </row>
    <row r="230" spans="1:25" ht="14.1" customHeight="1" x14ac:dyDescent="0.25">
      <c r="A230" s="10"/>
      <c r="B230" s="10"/>
      <c r="C230" s="10"/>
      <c r="D230" s="13" t="s">
        <v>184</v>
      </c>
      <c r="E230" s="13"/>
      <c r="F230" s="13"/>
      <c r="G230" s="13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 t="s">
        <v>509</v>
      </c>
      <c r="V230" s="10"/>
      <c r="W230" s="10" t="s">
        <v>765</v>
      </c>
      <c r="X230" s="10"/>
      <c r="Y230" s="10"/>
    </row>
    <row r="231" spans="1:25" ht="36.950000000000003" customHeight="1" x14ac:dyDescent="0.25">
      <c r="A231" s="10" t="s">
        <v>511</v>
      </c>
      <c r="B231" s="10" t="s">
        <v>766</v>
      </c>
      <c r="C231" s="10"/>
      <c r="D231" s="12" t="s">
        <v>767</v>
      </c>
      <c r="E231" s="12"/>
      <c r="F231" s="12"/>
      <c r="G231" s="12"/>
      <c r="H231" s="10" t="s">
        <v>443</v>
      </c>
      <c r="I231" s="10" t="s">
        <v>768</v>
      </c>
      <c r="J231" s="10"/>
      <c r="K231" s="10"/>
      <c r="L231" s="10"/>
      <c r="M231" s="10"/>
      <c r="N231" s="10"/>
      <c r="O231" s="10" t="s">
        <v>768</v>
      </c>
      <c r="P231" s="10"/>
      <c r="Q231" s="10" t="s">
        <v>769</v>
      </c>
      <c r="R231" s="10"/>
      <c r="S231" s="10" t="s">
        <v>479</v>
      </c>
      <c r="T231" s="10"/>
      <c r="U231" s="10" t="s">
        <v>770</v>
      </c>
      <c r="V231" s="10"/>
      <c r="W231" s="10" t="s">
        <v>771</v>
      </c>
      <c r="X231" s="10"/>
      <c r="Y231" s="10"/>
    </row>
    <row r="232" spans="1:25" ht="14.1" customHeight="1" x14ac:dyDescent="0.25">
      <c r="A232" s="10"/>
      <c r="B232" s="10"/>
      <c r="C232" s="10"/>
      <c r="D232" s="13" t="s">
        <v>184</v>
      </c>
      <c r="E232" s="13"/>
      <c r="F232" s="13"/>
      <c r="G232" s="13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 t="s">
        <v>771</v>
      </c>
      <c r="X232" s="10"/>
      <c r="Y232" s="10"/>
    </row>
    <row r="233" spans="1:25" ht="60" customHeight="1" x14ac:dyDescent="0.25">
      <c r="A233" s="10" t="s">
        <v>518</v>
      </c>
      <c r="B233" s="10" t="s">
        <v>519</v>
      </c>
      <c r="C233" s="10"/>
      <c r="D233" s="12" t="s">
        <v>520</v>
      </c>
      <c r="E233" s="12"/>
      <c r="F233" s="12"/>
      <c r="G233" s="12"/>
      <c r="H233" s="10" t="s">
        <v>138</v>
      </c>
      <c r="I233" s="10" t="s">
        <v>22</v>
      </c>
      <c r="J233" s="10"/>
      <c r="K233" s="10"/>
      <c r="L233" s="10"/>
      <c r="M233" s="10"/>
      <c r="N233" s="10"/>
      <c r="O233" s="10" t="s">
        <v>22</v>
      </c>
      <c r="P233" s="10"/>
      <c r="Q233" s="10" t="s">
        <v>522</v>
      </c>
      <c r="R233" s="10"/>
      <c r="S233" s="10" t="s">
        <v>433</v>
      </c>
      <c r="T233" s="10"/>
      <c r="U233" s="10" t="s">
        <v>523</v>
      </c>
      <c r="V233" s="10"/>
      <c r="W233" s="10" t="s">
        <v>523</v>
      </c>
      <c r="X233" s="10"/>
      <c r="Y233" s="10"/>
    </row>
    <row r="234" spans="1:25" ht="14.1" customHeight="1" x14ac:dyDescent="0.25">
      <c r="A234" s="10"/>
      <c r="B234" s="10"/>
      <c r="C234" s="10"/>
      <c r="D234" s="13" t="s">
        <v>184</v>
      </c>
      <c r="E234" s="13"/>
      <c r="F234" s="13"/>
      <c r="G234" s="13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 t="s">
        <v>523</v>
      </c>
      <c r="X234" s="10"/>
      <c r="Y234" s="10"/>
    </row>
    <row r="235" spans="1:25" ht="48.6" customHeight="1" x14ac:dyDescent="0.25">
      <c r="A235" s="10" t="s">
        <v>525</v>
      </c>
      <c r="B235" s="10" t="s">
        <v>526</v>
      </c>
      <c r="C235" s="10"/>
      <c r="D235" s="12" t="s">
        <v>772</v>
      </c>
      <c r="E235" s="12"/>
      <c r="F235" s="12"/>
      <c r="G235" s="12"/>
      <c r="H235" s="10" t="s">
        <v>323</v>
      </c>
      <c r="I235" s="10" t="s">
        <v>191</v>
      </c>
      <c r="J235" s="10"/>
      <c r="K235" s="10"/>
      <c r="L235" s="10"/>
      <c r="M235" s="10"/>
      <c r="N235" s="10"/>
      <c r="O235" s="10" t="s">
        <v>191</v>
      </c>
      <c r="P235" s="10"/>
      <c r="Q235" s="10" t="s">
        <v>528</v>
      </c>
      <c r="R235" s="10"/>
      <c r="S235" s="10" t="s">
        <v>486</v>
      </c>
      <c r="T235" s="10"/>
      <c r="U235" s="10" t="s">
        <v>529</v>
      </c>
      <c r="V235" s="10"/>
      <c r="W235" s="10" t="s">
        <v>773</v>
      </c>
      <c r="X235" s="10"/>
      <c r="Y235" s="10"/>
    </row>
    <row r="236" spans="1:25" ht="14.1" customHeight="1" x14ac:dyDescent="0.25">
      <c r="A236" s="10"/>
      <c r="B236" s="10"/>
      <c r="C236" s="10"/>
      <c r="D236" s="13" t="s">
        <v>184</v>
      </c>
      <c r="E236" s="13"/>
      <c r="F236" s="13"/>
      <c r="G236" s="13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 t="s">
        <v>773</v>
      </c>
      <c r="X236" s="10"/>
      <c r="Y236" s="10"/>
    </row>
    <row r="237" spans="1:25" ht="48.6" customHeight="1" x14ac:dyDescent="0.25">
      <c r="A237" s="10" t="s">
        <v>531</v>
      </c>
      <c r="B237" s="10" t="s">
        <v>774</v>
      </c>
      <c r="C237" s="10"/>
      <c r="D237" s="12" t="s">
        <v>775</v>
      </c>
      <c r="E237" s="12"/>
      <c r="F237" s="12"/>
      <c r="G237" s="12"/>
      <c r="H237" s="10" t="s">
        <v>138</v>
      </c>
      <c r="I237" s="10" t="s">
        <v>25</v>
      </c>
      <c r="J237" s="10"/>
      <c r="K237" s="10"/>
      <c r="L237" s="10"/>
      <c r="M237" s="10"/>
      <c r="N237" s="10"/>
      <c r="O237" s="10" t="s">
        <v>25</v>
      </c>
      <c r="P237" s="10"/>
      <c r="Q237" s="10" t="s">
        <v>776</v>
      </c>
      <c r="R237" s="10"/>
      <c r="S237" s="10" t="s">
        <v>777</v>
      </c>
      <c r="T237" s="10"/>
      <c r="U237" s="10" t="s">
        <v>778</v>
      </c>
      <c r="V237" s="10"/>
      <c r="W237" s="10" t="s">
        <v>779</v>
      </c>
      <c r="X237" s="10"/>
      <c r="Y237" s="10"/>
    </row>
    <row r="238" spans="1:25" ht="14.1" customHeight="1" x14ac:dyDescent="0.25">
      <c r="A238" s="10"/>
      <c r="B238" s="10"/>
      <c r="C238" s="10"/>
      <c r="D238" s="13" t="s">
        <v>184</v>
      </c>
      <c r="E238" s="13"/>
      <c r="F238" s="13"/>
      <c r="G238" s="13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 t="s">
        <v>779</v>
      </c>
      <c r="X238" s="10"/>
      <c r="Y238" s="10"/>
    </row>
    <row r="239" spans="1:25" ht="48.6" customHeight="1" x14ac:dyDescent="0.25">
      <c r="A239" s="10" t="s">
        <v>538</v>
      </c>
      <c r="B239" s="10" t="s">
        <v>539</v>
      </c>
      <c r="C239" s="10"/>
      <c r="D239" s="12" t="s">
        <v>540</v>
      </c>
      <c r="E239" s="12"/>
      <c r="F239" s="12"/>
      <c r="G239" s="12"/>
      <c r="H239" s="10" t="s">
        <v>438</v>
      </c>
      <c r="I239" s="10" t="s">
        <v>29</v>
      </c>
      <c r="J239" s="10"/>
      <c r="K239" s="10"/>
      <c r="L239" s="10"/>
      <c r="M239" s="10"/>
      <c r="N239" s="10"/>
      <c r="O239" s="10" t="s">
        <v>29</v>
      </c>
      <c r="P239" s="10"/>
      <c r="Q239" s="10"/>
      <c r="R239" s="10"/>
      <c r="S239" s="10"/>
      <c r="T239" s="10"/>
      <c r="U239" s="10" t="s">
        <v>541</v>
      </c>
      <c r="V239" s="10"/>
      <c r="W239" s="10" t="s">
        <v>780</v>
      </c>
      <c r="X239" s="10"/>
      <c r="Y239" s="10"/>
    </row>
    <row r="240" spans="1:25" ht="14.1" customHeight="1" x14ac:dyDescent="0.25">
      <c r="A240" s="10"/>
      <c r="B240" s="10"/>
      <c r="C240" s="10"/>
      <c r="D240" s="13" t="s">
        <v>184</v>
      </c>
      <c r="E240" s="13"/>
      <c r="F240" s="13"/>
      <c r="G240" s="13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 t="s">
        <v>780</v>
      </c>
      <c r="X240" s="10"/>
      <c r="Y240" s="10"/>
    </row>
    <row r="241" spans="1:25" ht="48.6" customHeight="1" x14ac:dyDescent="0.25">
      <c r="A241" s="10" t="s">
        <v>543</v>
      </c>
      <c r="B241" s="10" t="s">
        <v>544</v>
      </c>
      <c r="C241" s="10"/>
      <c r="D241" s="12" t="s">
        <v>545</v>
      </c>
      <c r="E241" s="12"/>
      <c r="F241" s="12"/>
      <c r="G241" s="12"/>
      <c r="H241" s="10" t="s">
        <v>438</v>
      </c>
      <c r="I241" s="10" t="s">
        <v>25</v>
      </c>
      <c r="J241" s="10"/>
      <c r="K241" s="10"/>
      <c r="L241" s="10"/>
      <c r="M241" s="10"/>
      <c r="N241" s="10"/>
      <c r="O241" s="10" t="s">
        <v>25</v>
      </c>
      <c r="P241" s="10"/>
      <c r="Q241" s="10"/>
      <c r="R241" s="10"/>
      <c r="S241" s="10"/>
      <c r="T241" s="10"/>
      <c r="U241" s="10" t="s">
        <v>546</v>
      </c>
      <c r="V241" s="10"/>
      <c r="W241" s="10" t="s">
        <v>781</v>
      </c>
      <c r="X241" s="10"/>
      <c r="Y241" s="10"/>
    </row>
    <row r="242" spans="1:25" ht="14.1" customHeight="1" x14ac:dyDescent="0.25">
      <c r="A242" s="10"/>
      <c r="B242" s="10"/>
      <c r="C242" s="10"/>
      <c r="D242" s="13" t="s">
        <v>184</v>
      </c>
      <c r="E242" s="13"/>
      <c r="F242" s="13"/>
      <c r="G242" s="13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 t="s">
        <v>781</v>
      </c>
      <c r="X242" s="10"/>
      <c r="Y242" s="10"/>
    </row>
    <row r="243" spans="1:25" ht="60" customHeight="1" x14ac:dyDescent="0.25">
      <c r="A243" s="10" t="s">
        <v>547</v>
      </c>
      <c r="B243" s="10" t="s">
        <v>548</v>
      </c>
      <c r="C243" s="10"/>
      <c r="D243" s="12" t="s">
        <v>549</v>
      </c>
      <c r="E243" s="12"/>
      <c r="F243" s="12"/>
      <c r="G243" s="12"/>
      <c r="H243" s="10" t="s">
        <v>438</v>
      </c>
      <c r="I243" s="10" t="s">
        <v>29</v>
      </c>
      <c r="J243" s="10"/>
      <c r="K243" s="10"/>
      <c r="L243" s="10"/>
      <c r="M243" s="10"/>
      <c r="N243" s="10"/>
      <c r="O243" s="10" t="s">
        <v>29</v>
      </c>
      <c r="P243" s="10"/>
      <c r="Q243" s="10"/>
      <c r="R243" s="10"/>
      <c r="S243" s="10"/>
      <c r="T243" s="10"/>
      <c r="U243" s="10" t="s">
        <v>550</v>
      </c>
      <c r="V243" s="10"/>
      <c r="W243" s="10" t="s">
        <v>782</v>
      </c>
      <c r="X243" s="10"/>
      <c r="Y243" s="10"/>
    </row>
    <row r="244" spans="1:25" ht="14.1" customHeight="1" x14ac:dyDescent="0.25">
      <c r="A244" s="10"/>
      <c r="B244" s="10"/>
      <c r="C244" s="10"/>
      <c r="D244" s="13" t="s">
        <v>184</v>
      </c>
      <c r="E244" s="13"/>
      <c r="F244" s="13"/>
      <c r="G244" s="13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 t="s">
        <v>782</v>
      </c>
      <c r="X244" s="10"/>
      <c r="Y244" s="10"/>
    </row>
    <row r="245" spans="1:25" ht="25.5" customHeight="1" x14ac:dyDescent="0.25">
      <c r="A245" s="10" t="s">
        <v>552</v>
      </c>
      <c r="B245" s="10" t="s">
        <v>553</v>
      </c>
      <c r="C245" s="10"/>
      <c r="D245" s="12" t="s">
        <v>554</v>
      </c>
      <c r="E245" s="12"/>
      <c r="F245" s="12"/>
      <c r="G245" s="12"/>
      <c r="H245" s="10" t="s">
        <v>138</v>
      </c>
      <c r="I245" s="10" t="s">
        <v>29</v>
      </c>
      <c r="J245" s="10"/>
      <c r="K245" s="10"/>
      <c r="L245" s="10"/>
      <c r="M245" s="10"/>
      <c r="N245" s="10"/>
      <c r="O245" s="10" t="s">
        <v>29</v>
      </c>
      <c r="P245" s="10"/>
      <c r="Q245" s="10"/>
      <c r="R245" s="10"/>
      <c r="S245" s="10"/>
      <c r="T245" s="10"/>
      <c r="U245" s="10"/>
      <c r="V245" s="10"/>
      <c r="W245" s="10"/>
      <c r="X245" s="10"/>
      <c r="Y245" s="10"/>
    </row>
    <row r="246" spans="1:25" ht="60" customHeight="1" x14ac:dyDescent="0.25">
      <c r="A246" s="10"/>
      <c r="B246" s="10" t="s">
        <v>139</v>
      </c>
      <c r="C246" s="10"/>
      <c r="D246" s="12" t="s">
        <v>140</v>
      </c>
      <c r="E246" s="12"/>
      <c r="F246" s="12"/>
      <c r="G246" s="12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</row>
    <row r="247" spans="1:25" ht="163.5" customHeight="1" x14ac:dyDescent="0.25">
      <c r="A247" s="10"/>
      <c r="B247" s="10" t="s">
        <v>141</v>
      </c>
      <c r="C247" s="10"/>
      <c r="D247" s="12" t="s">
        <v>142</v>
      </c>
      <c r="E247" s="12"/>
      <c r="F247" s="12"/>
      <c r="G247" s="12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</row>
    <row r="248" spans="1:25" ht="14.1" customHeight="1" x14ac:dyDescent="0.25">
      <c r="A248" s="10"/>
      <c r="B248" s="11" t="s">
        <v>22</v>
      </c>
      <c r="C248" s="11"/>
      <c r="D248" s="12" t="s">
        <v>143</v>
      </c>
      <c r="E248" s="12"/>
      <c r="F248" s="12"/>
      <c r="G248" s="12"/>
      <c r="H248" s="10" t="s">
        <v>111</v>
      </c>
      <c r="I248" s="10"/>
      <c r="J248" s="10"/>
      <c r="K248" s="10"/>
      <c r="L248" s="10"/>
      <c r="M248" s="10"/>
      <c r="N248" s="10"/>
      <c r="O248" s="10" t="s">
        <v>783</v>
      </c>
      <c r="P248" s="10"/>
      <c r="Q248" s="10"/>
      <c r="R248" s="10"/>
      <c r="S248" s="10"/>
      <c r="T248" s="10"/>
      <c r="U248" s="10"/>
      <c r="V248" s="10"/>
      <c r="W248" s="10" t="s">
        <v>784</v>
      </c>
      <c r="X248" s="10"/>
      <c r="Y248" s="10"/>
    </row>
    <row r="249" spans="1:25" ht="14.1" customHeight="1" x14ac:dyDescent="0.25">
      <c r="A249" s="10"/>
      <c r="B249" s="10" t="s">
        <v>557</v>
      </c>
      <c r="C249" s="10"/>
      <c r="D249" s="12" t="s">
        <v>558</v>
      </c>
      <c r="E249" s="12"/>
      <c r="F249" s="12"/>
      <c r="G249" s="12"/>
      <c r="H249" s="10" t="s">
        <v>111</v>
      </c>
      <c r="I249" s="10" t="s">
        <v>559</v>
      </c>
      <c r="J249" s="10"/>
      <c r="K249" s="10"/>
      <c r="L249" s="10" t="s">
        <v>149</v>
      </c>
      <c r="M249" s="10"/>
      <c r="N249" s="10"/>
      <c r="O249" s="10" t="s">
        <v>783</v>
      </c>
      <c r="P249" s="10"/>
      <c r="Q249" s="10"/>
      <c r="R249" s="10"/>
      <c r="S249" s="10"/>
      <c r="T249" s="10"/>
      <c r="U249" s="10" t="s">
        <v>560</v>
      </c>
      <c r="V249" s="10"/>
      <c r="W249" s="10" t="s">
        <v>784</v>
      </c>
      <c r="X249" s="10"/>
      <c r="Y249" s="10"/>
    </row>
    <row r="250" spans="1:25" ht="14.1" customHeight="1" x14ac:dyDescent="0.25">
      <c r="A250" s="10"/>
      <c r="B250" s="11" t="s">
        <v>23</v>
      </c>
      <c r="C250" s="11"/>
      <c r="D250" s="12" t="s">
        <v>151</v>
      </c>
      <c r="E250" s="12"/>
      <c r="F250" s="12"/>
      <c r="G250" s="12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 t="s">
        <v>785</v>
      </c>
      <c r="X250" s="10"/>
      <c r="Y250" s="10"/>
    </row>
    <row r="251" spans="1:25" ht="14.1" customHeight="1" x14ac:dyDescent="0.25">
      <c r="A251" s="10"/>
      <c r="B251" s="11"/>
      <c r="C251" s="11"/>
      <c r="D251" s="12" t="s">
        <v>153</v>
      </c>
      <c r="E251" s="12"/>
      <c r="F251" s="12"/>
      <c r="G251" s="12"/>
      <c r="H251" s="10" t="s">
        <v>111</v>
      </c>
      <c r="I251" s="10"/>
      <c r="J251" s="10"/>
      <c r="K251" s="10"/>
      <c r="L251" s="10"/>
      <c r="M251" s="10"/>
      <c r="N251" s="10"/>
      <c r="O251" s="10" t="s">
        <v>786</v>
      </c>
      <c r="P251" s="10"/>
      <c r="Q251" s="10"/>
      <c r="R251" s="10"/>
      <c r="S251" s="10"/>
      <c r="T251" s="10"/>
      <c r="U251" s="10"/>
      <c r="V251" s="10"/>
      <c r="W251" s="10" t="s">
        <v>787</v>
      </c>
      <c r="X251" s="10"/>
      <c r="Y251" s="10"/>
    </row>
    <row r="252" spans="1:25" ht="25.5" customHeight="1" x14ac:dyDescent="0.25">
      <c r="A252" s="10"/>
      <c r="B252" s="10" t="s">
        <v>221</v>
      </c>
      <c r="C252" s="10"/>
      <c r="D252" s="12" t="s">
        <v>222</v>
      </c>
      <c r="E252" s="12"/>
      <c r="F252" s="12"/>
      <c r="G252" s="12"/>
      <c r="H252" s="10" t="s">
        <v>158</v>
      </c>
      <c r="I252" s="10" t="s">
        <v>564</v>
      </c>
      <c r="J252" s="10"/>
      <c r="K252" s="10"/>
      <c r="L252" s="10" t="s">
        <v>149</v>
      </c>
      <c r="M252" s="10"/>
      <c r="N252" s="10"/>
      <c r="O252" s="10" t="s">
        <v>786</v>
      </c>
      <c r="P252" s="10"/>
      <c r="Q252" s="10"/>
      <c r="R252" s="10"/>
      <c r="S252" s="10"/>
      <c r="T252" s="10"/>
      <c r="U252" s="10" t="s">
        <v>223</v>
      </c>
      <c r="V252" s="10"/>
      <c r="W252" s="10" t="s">
        <v>785</v>
      </c>
      <c r="X252" s="10"/>
      <c r="Y252" s="10"/>
    </row>
    <row r="253" spans="1:25" ht="25.5" customHeight="1" x14ac:dyDescent="0.25">
      <c r="A253" s="10"/>
      <c r="B253" s="10" t="s">
        <v>225</v>
      </c>
      <c r="C253" s="10"/>
      <c r="D253" s="12" t="s">
        <v>226</v>
      </c>
      <c r="E253" s="12"/>
      <c r="F253" s="12"/>
      <c r="G253" s="12"/>
      <c r="H253" s="10" t="s">
        <v>111</v>
      </c>
      <c r="I253" s="10" t="s">
        <v>564</v>
      </c>
      <c r="J253" s="10"/>
      <c r="K253" s="10"/>
      <c r="L253" s="10" t="s">
        <v>149</v>
      </c>
      <c r="M253" s="10"/>
      <c r="N253" s="10"/>
      <c r="O253" s="10" t="s">
        <v>786</v>
      </c>
      <c r="P253" s="10"/>
      <c r="Q253" s="10"/>
      <c r="R253" s="10"/>
      <c r="S253" s="10"/>
      <c r="T253" s="10"/>
      <c r="U253" s="10" t="s">
        <v>228</v>
      </c>
      <c r="V253" s="10"/>
      <c r="W253" s="10" t="s">
        <v>787</v>
      </c>
      <c r="X253" s="10"/>
      <c r="Y253" s="10"/>
    </row>
    <row r="254" spans="1:25" ht="14.1" customHeight="1" x14ac:dyDescent="0.25">
      <c r="A254" s="10"/>
      <c r="B254" s="10"/>
      <c r="C254" s="10"/>
      <c r="D254" s="12" t="s">
        <v>171</v>
      </c>
      <c r="E254" s="12"/>
      <c r="F254" s="12"/>
      <c r="G254" s="12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 t="s">
        <v>788</v>
      </c>
      <c r="X254" s="10"/>
      <c r="Y254" s="10"/>
    </row>
    <row r="255" spans="1:25" ht="48.6" customHeight="1" x14ac:dyDescent="0.25">
      <c r="A255" s="10" t="s">
        <v>566</v>
      </c>
      <c r="B255" s="10" t="s">
        <v>567</v>
      </c>
      <c r="C255" s="10"/>
      <c r="D255" s="12" t="s">
        <v>568</v>
      </c>
      <c r="E255" s="12"/>
      <c r="F255" s="12"/>
      <c r="G255" s="12"/>
      <c r="H255" s="10" t="s">
        <v>177</v>
      </c>
      <c r="I255" s="10" t="s">
        <v>23</v>
      </c>
      <c r="J255" s="10"/>
      <c r="K255" s="10"/>
      <c r="L255" s="10"/>
      <c r="M255" s="10"/>
      <c r="N255" s="10"/>
      <c r="O255" s="10" t="s">
        <v>23</v>
      </c>
      <c r="P255" s="10"/>
      <c r="Q255" s="10"/>
      <c r="R255" s="10"/>
      <c r="S255" s="10"/>
      <c r="T255" s="10"/>
      <c r="U255" s="10"/>
      <c r="V255" s="10"/>
      <c r="W255" s="10" t="s">
        <v>789</v>
      </c>
      <c r="X255" s="10"/>
      <c r="Y255" s="10"/>
    </row>
    <row r="256" spans="1:25" ht="14.1" customHeight="1" x14ac:dyDescent="0.25">
      <c r="A256" s="10"/>
      <c r="B256" s="10"/>
      <c r="C256" s="10"/>
      <c r="D256" s="12" t="s">
        <v>173</v>
      </c>
      <c r="E256" s="12"/>
      <c r="F256" s="12"/>
      <c r="G256" s="12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 t="s">
        <v>790</v>
      </c>
      <c r="X256" s="10"/>
      <c r="Y256" s="10"/>
    </row>
    <row r="257" spans="1:25" ht="25.5" customHeight="1" x14ac:dyDescent="0.25">
      <c r="A257" s="10"/>
      <c r="B257" s="10" t="s">
        <v>571</v>
      </c>
      <c r="C257" s="10"/>
      <c r="D257" s="12" t="s">
        <v>572</v>
      </c>
      <c r="E257" s="12"/>
      <c r="F257" s="12"/>
      <c r="G257" s="12"/>
      <c r="H257" s="10" t="s">
        <v>177</v>
      </c>
      <c r="I257" s="10" t="s">
        <v>573</v>
      </c>
      <c r="J257" s="10"/>
      <c r="K257" s="10"/>
      <c r="L257" s="10"/>
      <c r="M257" s="10"/>
      <c r="N257" s="10"/>
      <c r="O257" s="10" t="s">
        <v>573</v>
      </c>
      <c r="P257" s="10"/>
      <c r="Q257" s="10"/>
      <c r="R257" s="10"/>
      <c r="S257" s="10"/>
      <c r="T257" s="10"/>
      <c r="U257" s="10"/>
      <c r="V257" s="10"/>
      <c r="W257" s="10" t="s">
        <v>791</v>
      </c>
      <c r="X257" s="10"/>
      <c r="Y257" s="10"/>
    </row>
    <row r="258" spans="1:25" ht="25.5" customHeight="1" x14ac:dyDescent="0.25">
      <c r="A258" s="10"/>
      <c r="B258" s="10" t="s">
        <v>575</v>
      </c>
      <c r="C258" s="10"/>
      <c r="D258" s="12" t="s">
        <v>576</v>
      </c>
      <c r="E258" s="12"/>
      <c r="F258" s="12"/>
      <c r="G258" s="12"/>
      <c r="H258" s="10" t="s">
        <v>177</v>
      </c>
      <c r="I258" s="10" t="s">
        <v>577</v>
      </c>
      <c r="J258" s="10"/>
      <c r="K258" s="10"/>
      <c r="L258" s="10"/>
      <c r="M258" s="10"/>
      <c r="N258" s="10"/>
      <c r="O258" s="10" t="s">
        <v>577</v>
      </c>
      <c r="P258" s="10"/>
      <c r="Q258" s="10"/>
      <c r="R258" s="10"/>
      <c r="S258" s="10"/>
      <c r="T258" s="10"/>
      <c r="U258" s="10"/>
      <c r="V258" s="10"/>
      <c r="W258" s="10" t="s">
        <v>792</v>
      </c>
      <c r="X258" s="10"/>
      <c r="Y258" s="10"/>
    </row>
    <row r="259" spans="1:25" ht="14.1" customHeight="1" x14ac:dyDescent="0.25">
      <c r="A259" s="10"/>
      <c r="B259" s="10"/>
      <c r="C259" s="10"/>
      <c r="D259" s="13" t="s">
        <v>184</v>
      </c>
      <c r="E259" s="13"/>
      <c r="F259" s="13"/>
      <c r="G259" s="13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 t="s">
        <v>579</v>
      </c>
      <c r="V259" s="10"/>
      <c r="W259" s="10" t="s">
        <v>793</v>
      </c>
      <c r="X259" s="10"/>
      <c r="Y259" s="10"/>
    </row>
    <row r="260" spans="1:25" ht="36.950000000000003" customHeight="1" x14ac:dyDescent="0.25">
      <c r="A260" s="10" t="s">
        <v>581</v>
      </c>
      <c r="B260" s="10" t="s">
        <v>582</v>
      </c>
      <c r="C260" s="10"/>
      <c r="D260" s="12" t="s">
        <v>583</v>
      </c>
      <c r="E260" s="12"/>
      <c r="F260" s="12"/>
      <c r="G260" s="12"/>
      <c r="H260" s="10" t="s">
        <v>138</v>
      </c>
      <c r="I260" s="10" t="s">
        <v>29</v>
      </c>
      <c r="J260" s="10"/>
      <c r="K260" s="10"/>
      <c r="L260" s="10"/>
      <c r="M260" s="10"/>
      <c r="N260" s="10"/>
      <c r="O260" s="10" t="s">
        <v>29</v>
      </c>
      <c r="P260" s="10"/>
      <c r="Q260" s="10" t="s">
        <v>584</v>
      </c>
      <c r="R260" s="10"/>
      <c r="S260" s="10" t="s">
        <v>433</v>
      </c>
      <c r="T260" s="10"/>
      <c r="U260" s="10" t="s">
        <v>585</v>
      </c>
      <c r="V260" s="10"/>
      <c r="W260" s="10" t="s">
        <v>794</v>
      </c>
      <c r="X260" s="10"/>
      <c r="Y260" s="10"/>
    </row>
    <row r="261" spans="1:25" ht="14.1" customHeight="1" x14ac:dyDescent="0.25">
      <c r="A261" s="10"/>
      <c r="B261" s="10"/>
      <c r="C261" s="10"/>
      <c r="D261" s="13" t="s">
        <v>184</v>
      </c>
      <c r="E261" s="13"/>
      <c r="F261" s="13"/>
      <c r="G261" s="13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 t="s">
        <v>794</v>
      </c>
      <c r="X261" s="10"/>
      <c r="Y261" s="10"/>
    </row>
    <row r="262" spans="1:25" ht="14.1" customHeight="1" x14ac:dyDescent="0.25">
      <c r="A262" s="12" t="s">
        <v>795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ht="25.5" customHeight="1" x14ac:dyDescent="0.25">
      <c r="A263" s="10" t="s">
        <v>587</v>
      </c>
      <c r="B263" s="10" t="s">
        <v>796</v>
      </c>
      <c r="C263" s="10"/>
      <c r="D263" s="12" t="s">
        <v>797</v>
      </c>
      <c r="E263" s="12"/>
      <c r="F263" s="12"/>
      <c r="G263" s="12"/>
      <c r="H263" s="10" t="s">
        <v>138</v>
      </c>
      <c r="I263" s="10" t="s">
        <v>26</v>
      </c>
      <c r="J263" s="10"/>
      <c r="K263" s="10"/>
      <c r="L263" s="10"/>
      <c r="M263" s="10"/>
      <c r="N263" s="10"/>
      <c r="O263" s="10" t="s">
        <v>26</v>
      </c>
      <c r="P263" s="10"/>
      <c r="Q263" s="10"/>
      <c r="R263" s="10"/>
      <c r="S263" s="10"/>
      <c r="T263" s="10"/>
      <c r="U263" s="10"/>
      <c r="V263" s="10"/>
      <c r="W263" s="10"/>
      <c r="X263" s="10"/>
      <c r="Y263" s="10"/>
    </row>
    <row r="264" spans="1:25" ht="60" customHeight="1" x14ac:dyDescent="0.25">
      <c r="A264" s="10"/>
      <c r="B264" s="10" t="s">
        <v>139</v>
      </c>
      <c r="C264" s="10"/>
      <c r="D264" s="12" t="s">
        <v>140</v>
      </c>
      <c r="E264" s="12"/>
      <c r="F264" s="12"/>
      <c r="G264" s="12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</row>
    <row r="265" spans="1:25" ht="163.5" customHeight="1" x14ac:dyDescent="0.25">
      <c r="A265" s="10"/>
      <c r="B265" s="10" t="s">
        <v>141</v>
      </c>
      <c r="C265" s="10"/>
      <c r="D265" s="12" t="s">
        <v>142</v>
      </c>
      <c r="E265" s="12"/>
      <c r="F265" s="12"/>
      <c r="G265" s="12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</row>
    <row r="266" spans="1:25" ht="14.1" customHeight="1" x14ac:dyDescent="0.25">
      <c r="A266" s="10"/>
      <c r="B266" s="11" t="s">
        <v>22</v>
      </c>
      <c r="C266" s="11"/>
      <c r="D266" s="12" t="s">
        <v>143</v>
      </c>
      <c r="E266" s="12"/>
      <c r="F266" s="12"/>
      <c r="G266" s="12"/>
      <c r="H266" s="10" t="s">
        <v>111</v>
      </c>
      <c r="I266" s="10"/>
      <c r="J266" s="10"/>
      <c r="K266" s="10"/>
      <c r="L266" s="10"/>
      <c r="M266" s="10"/>
      <c r="N266" s="10"/>
      <c r="O266" s="10" t="s">
        <v>798</v>
      </c>
      <c r="P266" s="10"/>
      <c r="Q266" s="10"/>
      <c r="R266" s="10"/>
      <c r="S266" s="10"/>
      <c r="T266" s="10"/>
      <c r="U266" s="10"/>
      <c r="V266" s="10"/>
      <c r="W266" s="10" t="s">
        <v>799</v>
      </c>
      <c r="X266" s="10"/>
      <c r="Y266" s="10"/>
    </row>
    <row r="267" spans="1:25" ht="14.1" customHeight="1" x14ac:dyDescent="0.25">
      <c r="A267" s="10"/>
      <c r="B267" s="10" t="s">
        <v>800</v>
      </c>
      <c r="C267" s="10"/>
      <c r="D267" s="12" t="s">
        <v>801</v>
      </c>
      <c r="E267" s="12"/>
      <c r="F267" s="12"/>
      <c r="G267" s="12"/>
      <c r="H267" s="10" t="s">
        <v>111</v>
      </c>
      <c r="I267" s="10" t="s">
        <v>165</v>
      </c>
      <c r="J267" s="10"/>
      <c r="K267" s="10"/>
      <c r="L267" s="10" t="s">
        <v>149</v>
      </c>
      <c r="M267" s="10"/>
      <c r="N267" s="10"/>
      <c r="O267" s="10" t="s">
        <v>798</v>
      </c>
      <c r="P267" s="10"/>
      <c r="Q267" s="10"/>
      <c r="R267" s="10"/>
      <c r="S267" s="10"/>
      <c r="T267" s="10"/>
      <c r="U267" s="10" t="s">
        <v>802</v>
      </c>
      <c r="V267" s="10"/>
      <c r="W267" s="10" t="s">
        <v>799</v>
      </c>
      <c r="X267" s="10"/>
      <c r="Y267" s="10"/>
    </row>
    <row r="268" spans="1:25" ht="14.1" customHeight="1" x14ac:dyDescent="0.25">
      <c r="A268" s="10"/>
      <c r="B268" s="11" t="s">
        <v>23</v>
      </c>
      <c r="C268" s="11"/>
      <c r="D268" s="12" t="s">
        <v>151</v>
      </c>
      <c r="E268" s="12"/>
      <c r="F268" s="12"/>
      <c r="G268" s="12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 t="s">
        <v>803</v>
      </c>
      <c r="X268" s="10"/>
      <c r="Y268" s="10"/>
    </row>
    <row r="269" spans="1:25" ht="14.1" customHeight="1" x14ac:dyDescent="0.25">
      <c r="A269" s="10"/>
      <c r="B269" s="11"/>
      <c r="C269" s="11"/>
      <c r="D269" s="12" t="s">
        <v>153</v>
      </c>
      <c r="E269" s="12"/>
      <c r="F269" s="12"/>
      <c r="G269" s="12"/>
      <c r="H269" s="10" t="s">
        <v>111</v>
      </c>
      <c r="I269" s="10"/>
      <c r="J269" s="10"/>
      <c r="K269" s="10"/>
      <c r="L269" s="10"/>
      <c r="M269" s="10"/>
      <c r="N269" s="10"/>
      <c r="O269" s="10" t="s">
        <v>804</v>
      </c>
      <c r="P269" s="10"/>
      <c r="Q269" s="10"/>
      <c r="R269" s="10"/>
      <c r="S269" s="10"/>
      <c r="T269" s="10"/>
      <c r="U269" s="10"/>
      <c r="V269" s="10"/>
      <c r="W269" s="10" t="s">
        <v>805</v>
      </c>
      <c r="X269" s="10"/>
      <c r="Y269" s="10"/>
    </row>
    <row r="270" spans="1:25" ht="25.5" customHeight="1" x14ac:dyDescent="0.25">
      <c r="A270" s="10"/>
      <c r="B270" s="10" t="s">
        <v>481</v>
      </c>
      <c r="C270" s="10"/>
      <c r="D270" s="12" t="s">
        <v>482</v>
      </c>
      <c r="E270" s="12"/>
      <c r="F270" s="12"/>
      <c r="G270" s="12"/>
      <c r="H270" s="10" t="s">
        <v>158</v>
      </c>
      <c r="I270" s="10" t="s">
        <v>806</v>
      </c>
      <c r="J270" s="10"/>
      <c r="K270" s="10"/>
      <c r="L270" s="10" t="s">
        <v>149</v>
      </c>
      <c r="M270" s="10"/>
      <c r="N270" s="10"/>
      <c r="O270" s="10" t="s">
        <v>807</v>
      </c>
      <c r="P270" s="10"/>
      <c r="Q270" s="10" t="s">
        <v>485</v>
      </c>
      <c r="R270" s="10"/>
      <c r="S270" s="10" t="s">
        <v>486</v>
      </c>
      <c r="T270" s="10"/>
      <c r="U270" s="10" t="s">
        <v>487</v>
      </c>
      <c r="V270" s="10"/>
      <c r="W270" s="10" t="s">
        <v>808</v>
      </c>
      <c r="X270" s="10"/>
      <c r="Y270" s="10"/>
    </row>
    <row r="271" spans="1:25" ht="25.5" customHeight="1" x14ac:dyDescent="0.25">
      <c r="A271" s="10"/>
      <c r="B271" s="10" t="s">
        <v>168</v>
      </c>
      <c r="C271" s="10"/>
      <c r="D271" s="12" t="s">
        <v>169</v>
      </c>
      <c r="E271" s="12"/>
      <c r="F271" s="12"/>
      <c r="G271" s="12"/>
      <c r="H271" s="10" t="s">
        <v>111</v>
      </c>
      <c r="I271" s="10" t="s">
        <v>806</v>
      </c>
      <c r="J271" s="10"/>
      <c r="K271" s="10"/>
      <c r="L271" s="10" t="s">
        <v>149</v>
      </c>
      <c r="M271" s="10"/>
      <c r="N271" s="10"/>
      <c r="O271" s="10" t="s">
        <v>807</v>
      </c>
      <c r="P271" s="10"/>
      <c r="Q271" s="10"/>
      <c r="R271" s="10"/>
      <c r="S271" s="10"/>
      <c r="T271" s="10"/>
      <c r="U271" s="10" t="s">
        <v>170</v>
      </c>
      <c r="V271" s="10"/>
      <c r="W271" s="10" t="s">
        <v>809</v>
      </c>
      <c r="X271" s="10"/>
      <c r="Y271" s="10"/>
    </row>
    <row r="272" spans="1:25" ht="25.5" customHeight="1" x14ac:dyDescent="0.25">
      <c r="A272" s="10"/>
      <c r="B272" s="10" t="s">
        <v>263</v>
      </c>
      <c r="C272" s="10"/>
      <c r="D272" s="12" t="s">
        <v>264</v>
      </c>
      <c r="E272" s="12"/>
      <c r="F272" s="12"/>
      <c r="G272" s="12"/>
      <c r="H272" s="10" t="s">
        <v>158</v>
      </c>
      <c r="I272" s="10" t="s">
        <v>324</v>
      </c>
      <c r="J272" s="10"/>
      <c r="K272" s="10"/>
      <c r="L272" s="10" t="s">
        <v>149</v>
      </c>
      <c r="M272" s="10"/>
      <c r="N272" s="10"/>
      <c r="O272" s="10" t="s">
        <v>722</v>
      </c>
      <c r="P272" s="10"/>
      <c r="Q272" s="10"/>
      <c r="R272" s="10"/>
      <c r="S272" s="10"/>
      <c r="T272" s="10"/>
      <c r="U272" s="10" t="s">
        <v>267</v>
      </c>
      <c r="V272" s="10"/>
      <c r="W272" s="10" t="s">
        <v>723</v>
      </c>
      <c r="X272" s="10"/>
      <c r="Y272" s="10"/>
    </row>
    <row r="273" spans="1:25" ht="25.5" customHeight="1" x14ac:dyDescent="0.25">
      <c r="A273" s="10"/>
      <c r="B273" s="10" t="s">
        <v>168</v>
      </c>
      <c r="C273" s="10"/>
      <c r="D273" s="12" t="s">
        <v>169</v>
      </c>
      <c r="E273" s="12"/>
      <c r="F273" s="12"/>
      <c r="G273" s="12"/>
      <c r="H273" s="10" t="s">
        <v>111</v>
      </c>
      <c r="I273" s="10" t="s">
        <v>324</v>
      </c>
      <c r="J273" s="10"/>
      <c r="K273" s="10"/>
      <c r="L273" s="10" t="s">
        <v>149</v>
      </c>
      <c r="M273" s="10"/>
      <c r="N273" s="10"/>
      <c r="O273" s="10" t="s">
        <v>722</v>
      </c>
      <c r="P273" s="10"/>
      <c r="Q273" s="10"/>
      <c r="R273" s="10"/>
      <c r="S273" s="10"/>
      <c r="T273" s="10"/>
      <c r="U273" s="10" t="s">
        <v>170</v>
      </c>
      <c r="V273" s="10"/>
      <c r="W273" s="10" t="s">
        <v>724</v>
      </c>
      <c r="X273" s="10"/>
      <c r="Y273" s="10"/>
    </row>
    <row r="274" spans="1:25" ht="14.1" customHeight="1" x14ac:dyDescent="0.25">
      <c r="A274" s="10"/>
      <c r="B274" s="10"/>
      <c r="C274" s="10"/>
      <c r="D274" s="12" t="s">
        <v>171</v>
      </c>
      <c r="E274" s="12"/>
      <c r="F274" s="12"/>
      <c r="G274" s="12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 t="s">
        <v>810</v>
      </c>
      <c r="X274" s="10"/>
      <c r="Y274" s="10"/>
    </row>
    <row r="275" spans="1:25" ht="14.1" customHeight="1" x14ac:dyDescent="0.25">
      <c r="A275" s="10"/>
      <c r="B275" s="10"/>
      <c r="C275" s="10"/>
      <c r="D275" s="12" t="s">
        <v>173</v>
      </c>
      <c r="E275" s="12"/>
      <c r="F275" s="12"/>
      <c r="G275" s="12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 t="s">
        <v>811</v>
      </c>
      <c r="X275" s="10"/>
      <c r="Y275" s="10"/>
    </row>
    <row r="276" spans="1:25" ht="14.1" customHeight="1" x14ac:dyDescent="0.25">
      <c r="A276" s="10"/>
      <c r="B276" s="10" t="s">
        <v>175</v>
      </c>
      <c r="C276" s="10"/>
      <c r="D276" s="12" t="s">
        <v>176</v>
      </c>
      <c r="E276" s="12"/>
      <c r="F276" s="12"/>
      <c r="G276" s="12"/>
      <c r="H276" s="10" t="s">
        <v>177</v>
      </c>
      <c r="I276" s="10" t="s">
        <v>178</v>
      </c>
      <c r="J276" s="10"/>
      <c r="K276" s="10"/>
      <c r="L276" s="10"/>
      <c r="M276" s="10"/>
      <c r="N276" s="10"/>
      <c r="O276" s="10" t="s">
        <v>178</v>
      </c>
      <c r="P276" s="10"/>
      <c r="Q276" s="10"/>
      <c r="R276" s="10"/>
      <c r="S276" s="10"/>
      <c r="T276" s="10"/>
      <c r="U276" s="10"/>
      <c r="V276" s="10"/>
      <c r="W276" s="10" t="s">
        <v>812</v>
      </c>
      <c r="X276" s="10"/>
      <c r="Y276" s="10"/>
    </row>
    <row r="277" spans="1:25" ht="14.1" customHeight="1" x14ac:dyDescent="0.25">
      <c r="A277" s="10"/>
      <c r="B277" s="10" t="s">
        <v>180</v>
      </c>
      <c r="C277" s="10"/>
      <c r="D277" s="12" t="s">
        <v>181</v>
      </c>
      <c r="E277" s="12"/>
      <c r="F277" s="12"/>
      <c r="G277" s="12"/>
      <c r="H277" s="10" t="s">
        <v>177</v>
      </c>
      <c r="I277" s="10" t="s">
        <v>182</v>
      </c>
      <c r="J277" s="10"/>
      <c r="K277" s="10"/>
      <c r="L277" s="10"/>
      <c r="M277" s="10"/>
      <c r="N277" s="10"/>
      <c r="O277" s="10" t="s">
        <v>182</v>
      </c>
      <c r="P277" s="10"/>
      <c r="Q277" s="10"/>
      <c r="R277" s="10"/>
      <c r="S277" s="10"/>
      <c r="T277" s="10"/>
      <c r="U277" s="10"/>
      <c r="V277" s="10"/>
      <c r="W277" s="10" t="s">
        <v>813</v>
      </c>
      <c r="X277" s="10"/>
      <c r="Y277" s="10"/>
    </row>
    <row r="278" spans="1:25" ht="14.1" customHeight="1" x14ac:dyDescent="0.25">
      <c r="A278" s="10"/>
      <c r="B278" s="10"/>
      <c r="C278" s="10"/>
      <c r="D278" s="13" t="s">
        <v>184</v>
      </c>
      <c r="E278" s="13"/>
      <c r="F278" s="13"/>
      <c r="G278" s="13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 t="s">
        <v>814</v>
      </c>
      <c r="V278" s="10"/>
      <c r="W278" s="10" t="s">
        <v>815</v>
      </c>
      <c r="X278" s="10"/>
      <c r="Y278" s="10"/>
    </row>
    <row r="279" spans="1:25" ht="36.950000000000003" customHeight="1" x14ac:dyDescent="0.25">
      <c r="A279" s="10" t="s">
        <v>816</v>
      </c>
      <c r="B279" s="10" t="s">
        <v>817</v>
      </c>
      <c r="C279" s="10"/>
      <c r="D279" s="12" t="s">
        <v>818</v>
      </c>
      <c r="E279" s="12"/>
      <c r="F279" s="12"/>
      <c r="G279" s="12"/>
      <c r="H279" s="10" t="s">
        <v>138</v>
      </c>
      <c r="I279" s="10" t="s">
        <v>26</v>
      </c>
      <c r="J279" s="10"/>
      <c r="K279" s="10"/>
      <c r="L279" s="10"/>
      <c r="M279" s="10"/>
      <c r="N279" s="10"/>
      <c r="O279" s="10" t="s">
        <v>26</v>
      </c>
      <c r="P279" s="10"/>
      <c r="Q279" s="10"/>
      <c r="R279" s="10"/>
      <c r="S279" s="10"/>
      <c r="T279" s="10"/>
      <c r="U279" s="10"/>
      <c r="V279" s="10"/>
      <c r="W279" s="10"/>
      <c r="X279" s="10"/>
      <c r="Y279" s="10"/>
    </row>
    <row r="280" spans="1:25" ht="60" customHeight="1" x14ac:dyDescent="0.25">
      <c r="A280" s="10"/>
      <c r="B280" s="10" t="s">
        <v>139</v>
      </c>
      <c r="C280" s="10"/>
      <c r="D280" s="12" t="s">
        <v>140</v>
      </c>
      <c r="E280" s="12"/>
      <c r="F280" s="12"/>
      <c r="G280" s="12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</row>
    <row r="281" spans="1:25" ht="163.5" customHeight="1" x14ac:dyDescent="0.25">
      <c r="A281" s="10"/>
      <c r="B281" s="10" t="s">
        <v>141</v>
      </c>
      <c r="C281" s="10"/>
      <c r="D281" s="12" t="s">
        <v>142</v>
      </c>
      <c r="E281" s="12"/>
      <c r="F281" s="12"/>
      <c r="G281" s="12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</row>
    <row r="282" spans="1:25" ht="14.1" customHeight="1" x14ac:dyDescent="0.25">
      <c r="A282" s="10"/>
      <c r="B282" s="11" t="s">
        <v>22</v>
      </c>
      <c r="C282" s="11"/>
      <c r="D282" s="12" t="s">
        <v>143</v>
      </c>
      <c r="E282" s="12"/>
      <c r="F282" s="12"/>
      <c r="G282" s="12"/>
      <c r="H282" s="10" t="s">
        <v>111</v>
      </c>
      <c r="I282" s="10"/>
      <c r="J282" s="10"/>
      <c r="K282" s="10"/>
      <c r="L282" s="10"/>
      <c r="M282" s="10"/>
      <c r="N282" s="10"/>
      <c r="O282" s="10" t="s">
        <v>819</v>
      </c>
      <c r="P282" s="10"/>
      <c r="Q282" s="10"/>
      <c r="R282" s="10"/>
      <c r="S282" s="10"/>
      <c r="T282" s="10"/>
      <c r="U282" s="10"/>
      <c r="V282" s="10"/>
      <c r="W282" s="10" t="s">
        <v>820</v>
      </c>
      <c r="X282" s="10"/>
      <c r="Y282" s="10"/>
    </row>
    <row r="283" spans="1:25" ht="14.1" customHeight="1" x14ac:dyDescent="0.25">
      <c r="A283" s="10"/>
      <c r="B283" s="10" t="s">
        <v>821</v>
      </c>
      <c r="C283" s="10"/>
      <c r="D283" s="12" t="s">
        <v>822</v>
      </c>
      <c r="E283" s="12"/>
      <c r="F283" s="12"/>
      <c r="G283" s="12"/>
      <c r="H283" s="10" t="s">
        <v>111</v>
      </c>
      <c r="I283" s="10" t="s">
        <v>265</v>
      </c>
      <c r="J283" s="10"/>
      <c r="K283" s="10"/>
      <c r="L283" s="10" t="s">
        <v>149</v>
      </c>
      <c r="M283" s="10"/>
      <c r="N283" s="10"/>
      <c r="O283" s="10" t="s">
        <v>819</v>
      </c>
      <c r="P283" s="10"/>
      <c r="Q283" s="10"/>
      <c r="R283" s="10"/>
      <c r="S283" s="10"/>
      <c r="T283" s="10"/>
      <c r="U283" s="10" t="s">
        <v>823</v>
      </c>
      <c r="V283" s="10"/>
      <c r="W283" s="10" t="s">
        <v>820</v>
      </c>
      <c r="X283" s="10"/>
      <c r="Y283" s="10"/>
    </row>
    <row r="284" spans="1:25" ht="14.1" customHeight="1" x14ac:dyDescent="0.25">
      <c r="A284" s="10"/>
      <c r="B284" s="11" t="s">
        <v>23</v>
      </c>
      <c r="C284" s="11"/>
      <c r="D284" s="12" t="s">
        <v>151</v>
      </c>
      <c r="E284" s="12"/>
      <c r="F284" s="12"/>
      <c r="G284" s="12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 t="s">
        <v>824</v>
      </c>
      <c r="X284" s="10"/>
      <c r="Y284" s="10"/>
    </row>
    <row r="285" spans="1:25" ht="14.1" customHeight="1" x14ac:dyDescent="0.25">
      <c r="A285" s="10"/>
      <c r="B285" s="11"/>
      <c r="C285" s="11"/>
      <c r="D285" s="12" t="s">
        <v>153</v>
      </c>
      <c r="E285" s="12"/>
      <c r="F285" s="12"/>
      <c r="G285" s="12"/>
      <c r="H285" s="10" t="s">
        <v>111</v>
      </c>
      <c r="I285" s="10"/>
      <c r="J285" s="10"/>
      <c r="K285" s="10"/>
      <c r="L285" s="10"/>
      <c r="M285" s="10"/>
      <c r="N285" s="10"/>
      <c r="O285" s="10" t="s">
        <v>825</v>
      </c>
      <c r="P285" s="10"/>
      <c r="Q285" s="10"/>
      <c r="R285" s="10"/>
      <c r="S285" s="10"/>
      <c r="T285" s="10"/>
      <c r="U285" s="10"/>
      <c r="V285" s="10"/>
      <c r="W285" s="10" t="s">
        <v>826</v>
      </c>
      <c r="X285" s="10"/>
      <c r="Y285" s="10"/>
    </row>
    <row r="286" spans="1:25" ht="25.5" customHeight="1" x14ac:dyDescent="0.25">
      <c r="A286" s="10"/>
      <c r="B286" s="10" t="s">
        <v>481</v>
      </c>
      <c r="C286" s="10"/>
      <c r="D286" s="12" t="s">
        <v>482</v>
      </c>
      <c r="E286" s="12"/>
      <c r="F286" s="12"/>
      <c r="G286" s="12"/>
      <c r="H286" s="10" t="s">
        <v>158</v>
      </c>
      <c r="I286" s="10" t="s">
        <v>827</v>
      </c>
      <c r="J286" s="10"/>
      <c r="K286" s="10"/>
      <c r="L286" s="10" t="s">
        <v>149</v>
      </c>
      <c r="M286" s="10"/>
      <c r="N286" s="10"/>
      <c r="O286" s="10" t="s">
        <v>828</v>
      </c>
      <c r="P286" s="10"/>
      <c r="Q286" s="10" t="s">
        <v>485</v>
      </c>
      <c r="R286" s="10"/>
      <c r="S286" s="10" t="s">
        <v>486</v>
      </c>
      <c r="T286" s="10"/>
      <c r="U286" s="10" t="s">
        <v>487</v>
      </c>
      <c r="V286" s="10"/>
      <c r="W286" s="10" t="s">
        <v>829</v>
      </c>
      <c r="X286" s="10"/>
      <c r="Y286" s="10"/>
    </row>
    <row r="287" spans="1:25" ht="25.5" customHeight="1" x14ac:dyDescent="0.25">
      <c r="A287" s="10"/>
      <c r="B287" s="10" t="s">
        <v>168</v>
      </c>
      <c r="C287" s="10"/>
      <c r="D287" s="12" t="s">
        <v>169</v>
      </c>
      <c r="E287" s="12"/>
      <c r="F287" s="12"/>
      <c r="G287" s="12"/>
      <c r="H287" s="10" t="s">
        <v>111</v>
      </c>
      <c r="I287" s="10" t="s">
        <v>827</v>
      </c>
      <c r="J287" s="10"/>
      <c r="K287" s="10"/>
      <c r="L287" s="10" t="s">
        <v>149</v>
      </c>
      <c r="M287" s="10"/>
      <c r="N287" s="10"/>
      <c r="O287" s="10" t="s">
        <v>828</v>
      </c>
      <c r="P287" s="10"/>
      <c r="Q287" s="10"/>
      <c r="R287" s="10"/>
      <c r="S287" s="10"/>
      <c r="T287" s="10"/>
      <c r="U287" s="10" t="s">
        <v>170</v>
      </c>
      <c r="V287" s="10"/>
      <c r="W287" s="10" t="s">
        <v>830</v>
      </c>
      <c r="X287" s="10"/>
      <c r="Y287" s="10"/>
    </row>
    <row r="288" spans="1:25" ht="25.5" customHeight="1" x14ac:dyDescent="0.25">
      <c r="A288" s="10"/>
      <c r="B288" s="10" t="s">
        <v>263</v>
      </c>
      <c r="C288" s="10"/>
      <c r="D288" s="12" t="s">
        <v>264</v>
      </c>
      <c r="E288" s="12"/>
      <c r="F288" s="12"/>
      <c r="G288" s="12"/>
      <c r="H288" s="10" t="s">
        <v>158</v>
      </c>
      <c r="I288" s="10" t="s">
        <v>831</v>
      </c>
      <c r="J288" s="10"/>
      <c r="K288" s="10"/>
      <c r="L288" s="10" t="s">
        <v>149</v>
      </c>
      <c r="M288" s="10"/>
      <c r="N288" s="10"/>
      <c r="O288" s="10" t="s">
        <v>832</v>
      </c>
      <c r="P288" s="10"/>
      <c r="Q288" s="10"/>
      <c r="R288" s="10"/>
      <c r="S288" s="10"/>
      <c r="T288" s="10"/>
      <c r="U288" s="10" t="s">
        <v>267</v>
      </c>
      <c r="V288" s="10"/>
      <c r="W288" s="10" t="s">
        <v>833</v>
      </c>
      <c r="X288" s="10"/>
      <c r="Y288" s="10"/>
    </row>
    <row r="289" spans="1:25" ht="25.5" customHeight="1" x14ac:dyDescent="0.25">
      <c r="A289" s="10"/>
      <c r="B289" s="10" t="s">
        <v>168</v>
      </c>
      <c r="C289" s="10"/>
      <c r="D289" s="12" t="s">
        <v>169</v>
      </c>
      <c r="E289" s="12"/>
      <c r="F289" s="12"/>
      <c r="G289" s="12"/>
      <c r="H289" s="10" t="s">
        <v>111</v>
      </c>
      <c r="I289" s="10" t="s">
        <v>831</v>
      </c>
      <c r="J289" s="10"/>
      <c r="K289" s="10"/>
      <c r="L289" s="10" t="s">
        <v>149</v>
      </c>
      <c r="M289" s="10"/>
      <c r="N289" s="10"/>
      <c r="O289" s="10" t="s">
        <v>832</v>
      </c>
      <c r="P289" s="10"/>
      <c r="Q289" s="10"/>
      <c r="R289" s="10"/>
      <c r="S289" s="10"/>
      <c r="T289" s="10"/>
      <c r="U289" s="10" t="s">
        <v>170</v>
      </c>
      <c r="V289" s="10"/>
      <c r="W289" s="10" t="s">
        <v>834</v>
      </c>
      <c r="X289" s="10"/>
      <c r="Y289" s="10"/>
    </row>
    <row r="290" spans="1:25" ht="14.1" customHeight="1" x14ac:dyDescent="0.25">
      <c r="A290" s="10"/>
      <c r="B290" s="10"/>
      <c r="C290" s="10"/>
      <c r="D290" s="12" t="s">
        <v>171</v>
      </c>
      <c r="E290" s="12"/>
      <c r="F290" s="12"/>
      <c r="G290" s="12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 t="s">
        <v>835</v>
      </c>
      <c r="X290" s="10"/>
      <c r="Y290" s="10"/>
    </row>
    <row r="291" spans="1:25" ht="14.1" customHeight="1" x14ac:dyDescent="0.25">
      <c r="A291" s="10"/>
      <c r="B291" s="10"/>
      <c r="C291" s="10"/>
      <c r="D291" s="12" t="s">
        <v>173</v>
      </c>
      <c r="E291" s="12"/>
      <c r="F291" s="12"/>
      <c r="G291" s="12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 t="s">
        <v>836</v>
      </c>
      <c r="X291" s="10"/>
      <c r="Y291" s="10"/>
    </row>
    <row r="292" spans="1:25" ht="14.1" customHeight="1" x14ac:dyDescent="0.25">
      <c r="A292" s="10"/>
      <c r="B292" s="10" t="s">
        <v>175</v>
      </c>
      <c r="C292" s="10"/>
      <c r="D292" s="12" t="s">
        <v>176</v>
      </c>
      <c r="E292" s="12"/>
      <c r="F292" s="12"/>
      <c r="G292" s="12"/>
      <c r="H292" s="10" t="s">
        <v>177</v>
      </c>
      <c r="I292" s="10" t="s">
        <v>178</v>
      </c>
      <c r="J292" s="10"/>
      <c r="K292" s="10"/>
      <c r="L292" s="10"/>
      <c r="M292" s="10"/>
      <c r="N292" s="10"/>
      <c r="O292" s="10" t="s">
        <v>178</v>
      </c>
      <c r="P292" s="10"/>
      <c r="Q292" s="10"/>
      <c r="R292" s="10"/>
      <c r="S292" s="10"/>
      <c r="T292" s="10"/>
      <c r="U292" s="10"/>
      <c r="V292" s="10"/>
      <c r="W292" s="10" t="s">
        <v>837</v>
      </c>
      <c r="X292" s="10"/>
      <c r="Y292" s="10"/>
    </row>
    <row r="293" spans="1:25" ht="14.1" customHeight="1" x14ac:dyDescent="0.25">
      <c r="A293" s="10"/>
      <c r="B293" s="10" t="s">
        <v>180</v>
      </c>
      <c r="C293" s="10"/>
      <c r="D293" s="12" t="s">
        <v>181</v>
      </c>
      <c r="E293" s="12"/>
      <c r="F293" s="12"/>
      <c r="G293" s="12"/>
      <c r="H293" s="10" t="s">
        <v>177</v>
      </c>
      <c r="I293" s="10" t="s">
        <v>182</v>
      </c>
      <c r="J293" s="10"/>
      <c r="K293" s="10"/>
      <c r="L293" s="10"/>
      <c r="M293" s="10"/>
      <c r="N293" s="10"/>
      <c r="O293" s="10" t="s">
        <v>182</v>
      </c>
      <c r="P293" s="10"/>
      <c r="Q293" s="10"/>
      <c r="R293" s="10"/>
      <c r="S293" s="10"/>
      <c r="T293" s="10"/>
      <c r="U293" s="10"/>
      <c r="V293" s="10"/>
      <c r="W293" s="10" t="s">
        <v>838</v>
      </c>
      <c r="X293" s="10"/>
      <c r="Y293" s="10"/>
    </row>
    <row r="294" spans="1:25" ht="14.1" customHeight="1" x14ac:dyDescent="0.25">
      <c r="A294" s="10"/>
      <c r="B294" s="10"/>
      <c r="C294" s="10"/>
      <c r="D294" s="13" t="s">
        <v>184</v>
      </c>
      <c r="E294" s="13"/>
      <c r="F294" s="13"/>
      <c r="G294" s="13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 t="s">
        <v>839</v>
      </c>
      <c r="V294" s="10"/>
      <c r="W294" s="10" t="s">
        <v>840</v>
      </c>
      <c r="X294" s="10"/>
      <c r="Y294" s="10"/>
    </row>
    <row r="295" spans="1:25" ht="25.5" customHeight="1" x14ac:dyDescent="0.25">
      <c r="A295" s="10" t="s">
        <v>841</v>
      </c>
      <c r="B295" s="10" t="s">
        <v>842</v>
      </c>
      <c r="C295" s="10"/>
      <c r="D295" s="12" t="s">
        <v>843</v>
      </c>
      <c r="E295" s="12"/>
      <c r="F295" s="12"/>
      <c r="G295" s="12"/>
      <c r="H295" s="10" t="s">
        <v>138</v>
      </c>
      <c r="I295" s="10" t="s">
        <v>24</v>
      </c>
      <c r="J295" s="10"/>
      <c r="K295" s="10"/>
      <c r="L295" s="10"/>
      <c r="M295" s="10"/>
      <c r="N295" s="10"/>
      <c r="O295" s="10" t="s">
        <v>24</v>
      </c>
      <c r="P295" s="10"/>
      <c r="Q295" s="10"/>
      <c r="R295" s="10"/>
      <c r="S295" s="10"/>
      <c r="T295" s="10"/>
      <c r="U295" s="10"/>
      <c r="V295" s="10"/>
      <c r="W295" s="10"/>
      <c r="X295" s="10"/>
      <c r="Y295" s="10"/>
    </row>
    <row r="296" spans="1:25" ht="60" customHeight="1" x14ac:dyDescent="0.25">
      <c r="A296" s="10"/>
      <c r="B296" s="10" t="s">
        <v>139</v>
      </c>
      <c r="C296" s="10"/>
      <c r="D296" s="12" t="s">
        <v>140</v>
      </c>
      <c r="E296" s="12"/>
      <c r="F296" s="12"/>
      <c r="G296" s="12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</row>
    <row r="297" spans="1:25" ht="163.5" customHeight="1" x14ac:dyDescent="0.25">
      <c r="A297" s="10"/>
      <c r="B297" s="10" t="s">
        <v>141</v>
      </c>
      <c r="C297" s="10"/>
      <c r="D297" s="12" t="s">
        <v>142</v>
      </c>
      <c r="E297" s="12"/>
      <c r="F297" s="12"/>
      <c r="G297" s="12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</row>
    <row r="298" spans="1:25" ht="14.1" customHeight="1" x14ac:dyDescent="0.25">
      <c r="A298" s="10"/>
      <c r="B298" s="11" t="s">
        <v>22</v>
      </c>
      <c r="C298" s="11"/>
      <c r="D298" s="12" t="s">
        <v>143</v>
      </c>
      <c r="E298" s="12"/>
      <c r="F298" s="12"/>
      <c r="G298" s="12"/>
      <c r="H298" s="10" t="s">
        <v>111</v>
      </c>
      <c r="I298" s="10"/>
      <c r="J298" s="10"/>
      <c r="K298" s="10"/>
      <c r="L298" s="10"/>
      <c r="M298" s="10"/>
      <c r="N298" s="10"/>
      <c r="O298" s="10" t="s">
        <v>844</v>
      </c>
      <c r="P298" s="10"/>
      <c r="Q298" s="10"/>
      <c r="R298" s="10"/>
      <c r="S298" s="10"/>
      <c r="T298" s="10"/>
      <c r="U298" s="10"/>
      <c r="V298" s="10"/>
      <c r="W298" s="10" t="s">
        <v>845</v>
      </c>
      <c r="X298" s="10"/>
      <c r="Y298" s="10"/>
    </row>
    <row r="299" spans="1:25" ht="14.1" customHeight="1" x14ac:dyDescent="0.25">
      <c r="A299" s="10"/>
      <c r="B299" s="10" t="s">
        <v>846</v>
      </c>
      <c r="C299" s="10"/>
      <c r="D299" s="12" t="s">
        <v>847</v>
      </c>
      <c r="E299" s="12"/>
      <c r="F299" s="12"/>
      <c r="G299" s="12"/>
      <c r="H299" s="10" t="s">
        <v>111</v>
      </c>
      <c r="I299" s="10" t="s">
        <v>476</v>
      </c>
      <c r="J299" s="10"/>
      <c r="K299" s="10"/>
      <c r="L299" s="10" t="s">
        <v>149</v>
      </c>
      <c r="M299" s="10"/>
      <c r="N299" s="10"/>
      <c r="O299" s="10" t="s">
        <v>844</v>
      </c>
      <c r="P299" s="10"/>
      <c r="Q299" s="10"/>
      <c r="R299" s="10"/>
      <c r="S299" s="10"/>
      <c r="T299" s="10"/>
      <c r="U299" s="10" t="s">
        <v>848</v>
      </c>
      <c r="V299" s="10"/>
      <c r="W299" s="10" t="s">
        <v>845</v>
      </c>
      <c r="X299" s="10"/>
      <c r="Y299" s="10"/>
    </row>
    <row r="300" spans="1:25" ht="14.1" customHeight="1" x14ac:dyDescent="0.25">
      <c r="A300" s="10"/>
      <c r="B300" s="11" t="s">
        <v>23</v>
      </c>
      <c r="C300" s="11"/>
      <c r="D300" s="12" t="s">
        <v>151</v>
      </c>
      <c r="E300" s="12"/>
      <c r="F300" s="12"/>
      <c r="G300" s="12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 t="s">
        <v>849</v>
      </c>
      <c r="X300" s="10"/>
      <c r="Y300" s="10"/>
    </row>
    <row r="301" spans="1:25" ht="14.1" customHeight="1" x14ac:dyDescent="0.25">
      <c r="A301" s="10"/>
      <c r="B301" s="11"/>
      <c r="C301" s="11"/>
      <c r="D301" s="12" t="s">
        <v>153</v>
      </c>
      <c r="E301" s="12"/>
      <c r="F301" s="12"/>
      <c r="G301" s="12"/>
      <c r="H301" s="10" t="s">
        <v>111</v>
      </c>
      <c r="I301" s="10"/>
      <c r="J301" s="10"/>
      <c r="K301" s="10"/>
      <c r="L301" s="10"/>
      <c r="M301" s="10"/>
      <c r="N301" s="10"/>
      <c r="O301" s="10" t="s">
        <v>850</v>
      </c>
      <c r="P301" s="10"/>
      <c r="Q301" s="10"/>
      <c r="R301" s="10"/>
      <c r="S301" s="10"/>
      <c r="T301" s="10"/>
      <c r="U301" s="10"/>
      <c r="V301" s="10"/>
      <c r="W301" s="10" t="s">
        <v>851</v>
      </c>
      <c r="X301" s="10"/>
      <c r="Y301" s="10"/>
    </row>
    <row r="302" spans="1:25" ht="48.6" customHeight="1" x14ac:dyDescent="0.25">
      <c r="A302" s="10"/>
      <c r="B302" s="10" t="s">
        <v>252</v>
      </c>
      <c r="C302" s="10"/>
      <c r="D302" s="12" t="s">
        <v>253</v>
      </c>
      <c r="E302" s="12"/>
      <c r="F302" s="12"/>
      <c r="G302" s="12"/>
      <c r="H302" s="10" t="s">
        <v>158</v>
      </c>
      <c r="I302" s="10" t="s">
        <v>852</v>
      </c>
      <c r="J302" s="10"/>
      <c r="K302" s="10"/>
      <c r="L302" s="10" t="s">
        <v>149</v>
      </c>
      <c r="M302" s="10"/>
      <c r="N302" s="10"/>
      <c r="O302" s="10" t="s">
        <v>853</v>
      </c>
      <c r="P302" s="10"/>
      <c r="Q302" s="10" t="s">
        <v>256</v>
      </c>
      <c r="R302" s="10"/>
      <c r="S302" s="10" t="s">
        <v>165</v>
      </c>
      <c r="T302" s="10"/>
      <c r="U302" s="10" t="s">
        <v>257</v>
      </c>
      <c r="V302" s="10"/>
      <c r="W302" s="10" t="s">
        <v>854</v>
      </c>
      <c r="X302" s="10"/>
      <c r="Y302" s="10"/>
    </row>
    <row r="303" spans="1:25" ht="25.5" customHeight="1" x14ac:dyDescent="0.25">
      <c r="A303" s="10"/>
      <c r="B303" s="10" t="s">
        <v>259</v>
      </c>
      <c r="C303" s="10"/>
      <c r="D303" s="12" t="s">
        <v>260</v>
      </c>
      <c r="E303" s="12"/>
      <c r="F303" s="12"/>
      <c r="G303" s="12"/>
      <c r="H303" s="10" t="s">
        <v>111</v>
      </c>
      <c r="I303" s="10" t="s">
        <v>852</v>
      </c>
      <c r="J303" s="10"/>
      <c r="K303" s="10"/>
      <c r="L303" s="10" t="s">
        <v>149</v>
      </c>
      <c r="M303" s="10"/>
      <c r="N303" s="10"/>
      <c r="O303" s="10" t="s">
        <v>853</v>
      </c>
      <c r="P303" s="10"/>
      <c r="Q303" s="10"/>
      <c r="R303" s="10"/>
      <c r="S303" s="10"/>
      <c r="T303" s="10"/>
      <c r="U303" s="10" t="s">
        <v>261</v>
      </c>
      <c r="V303" s="10"/>
      <c r="W303" s="10" t="s">
        <v>855</v>
      </c>
      <c r="X303" s="10"/>
      <c r="Y303" s="10"/>
    </row>
    <row r="304" spans="1:25" ht="25.5" customHeight="1" x14ac:dyDescent="0.25">
      <c r="A304" s="10"/>
      <c r="B304" s="10" t="s">
        <v>263</v>
      </c>
      <c r="C304" s="10"/>
      <c r="D304" s="12" t="s">
        <v>264</v>
      </c>
      <c r="E304" s="12"/>
      <c r="F304" s="12"/>
      <c r="G304" s="12"/>
      <c r="H304" s="10" t="s">
        <v>158</v>
      </c>
      <c r="I304" s="10" t="s">
        <v>379</v>
      </c>
      <c r="J304" s="10"/>
      <c r="K304" s="10"/>
      <c r="L304" s="10" t="s">
        <v>149</v>
      </c>
      <c r="M304" s="10"/>
      <c r="N304" s="10"/>
      <c r="O304" s="10" t="s">
        <v>856</v>
      </c>
      <c r="P304" s="10"/>
      <c r="Q304" s="10"/>
      <c r="R304" s="10"/>
      <c r="S304" s="10"/>
      <c r="T304" s="10"/>
      <c r="U304" s="10" t="s">
        <v>267</v>
      </c>
      <c r="V304" s="10"/>
      <c r="W304" s="10" t="s">
        <v>857</v>
      </c>
      <c r="X304" s="10"/>
      <c r="Y304" s="10"/>
    </row>
    <row r="305" spans="1:25" ht="25.5" customHeight="1" x14ac:dyDescent="0.25">
      <c r="A305" s="10"/>
      <c r="B305" s="10" t="s">
        <v>168</v>
      </c>
      <c r="C305" s="10"/>
      <c r="D305" s="12" t="s">
        <v>169</v>
      </c>
      <c r="E305" s="12"/>
      <c r="F305" s="12"/>
      <c r="G305" s="12"/>
      <c r="H305" s="10" t="s">
        <v>111</v>
      </c>
      <c r="I305" s="10" t="s">
        <v>379</v>
      </c>
      <c r="J305" s="10"/>
      <c r="K305" s="10"/>
      <c r="L305" s="10" t="s">
        <v>149</v>
      </c>
      <c r="M305" s="10"/>
      <c r="N305" s="10"/>
      <c r="O305" s="10" t="s">
        <v>856</v>
      </c>
      <c r="P305" s="10"/>
      <c r="Q305" s="10"/>
      <c r="R305" s="10"/>
      <c r="S305" s="10"/>
      <c r="T305" s="10"/>
      <c r="U305" s="10" t="s">
        <v>170</v>
      </c>
      <c r="V305" s="10"/>
      <c r="W305" s="10" t="s">
        <v>858</v>
      </c>
      <c r="X305" s="10"/>
      <c r="Y305" s="10"/>
    </row>
    <row r="306" spans="1:25" ht="14.1" customHeight="1" x14ac:dyDescent="0.25">
      <c r="A306" s="10"/>
      <c r="B306" s="10"/>
      <c r="C306" s="10"/>
      <c r="D306" s="12" t="s">
        <v>171</v>
      </c>
      <c r="E306" s="12"/>
      <c r="F306" s="12"/>
      <c r="G306" s="12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 t="s">
        <v>859</v>
      </c>
      <c r="X306" s="10"/>
      <c r="Y306" s="10"/>
    </row>
    <row r="307" spans="1:25" ht="14.1" customHeight="1" x14ac:dyDescent="0.25">
      <c r="A307" s="10"/>
      <c r="B307" s="10"/>
      <c r="C307" s="10"/>
      <c r="D307" s="12" t="s">
        <v>173</v>
      </c>
      <c r="E307" s="12"/>
      <c r="F307" s="12"/>
      <c r="G307" s="12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 t="s">
        <v>860</v>
      </c>
      <c r="X307" s="10"/>
      <c r="Y307" s="10"/>
    </row>
    <row r="308" spans="1:25" ht="14.1" customHeight="1" x14ac:dyDescent="0.25">
      <c r="A308" s="10"/>
      <c r="B308" s="10" t="s">
        <v>175</v>
      </c>
      <c r="C308" s="10"/>
      <c r="D308" s="12" t="s">
        <v>176</v>
      </c>
      <c r="E308" s="12"/>
      <c r="F308" s="12"/>
      <c r="G308" s="12"/>
      <c r="H308" s="10" t="s">
        <v>177</v>
      </c>
      <c r="I308" s="10" t="s">
        <v>178</v>
      </c>
      <c r="J308" s="10"/>
      <c r="K308" s="10"/>
      <c r="L308" s="10"/>
      <c r="M308" s="10"/>
      <c r="N308" s="10"/>
      <c r="O308" s="10" t="s">
        <v>178</v>
      </c>
      <c r="P308" s="10"/>
      <c r="Q308" s="10"/>
      <c r="R308" s="10"/>
      <c r="S308" s="10"/>
      <c r="T308" s="10"/>
      <c r="U308" s="10"/>
      <c r="V308" s="10"/>
      <c r="W308" s="10" t="s">
        <v>861</v>
      </c>
      <c r="X308" s="10"/>
      <c r="Y308" s="10"/>
    </row>
    <row r="309" spans="1:25" ht="14.1" customHeight="1" x14ac:dyDescent="0.25">
      <c r="A309" s="10"/>
      <c r="B309" s="10" t="s">
        <v>180</v>
      </c>
      <c r="C309" s="10"/>
      <c r="D309" s="12" t="s">
        <v>181</v>
      </c>
      <c r="E309" s="12"/>
      <c r="F309" s="12"/>
      <c r="G309" s="12"/>
      <c r="H309" s="10" t="s">
        <v>177</v>
      </c>
      <c r="I309" s="10" t="s">
        <v>182</v>
      </c>
      <c r="J309" s="10"/>
      <c r="K309" s="10"/>
      <c r="L309" s="10"/>
      <c r="M309" s="10"/>
      <c r="N309" s="10"/>
      <c r="O309" s="10" t="s">
        <v>182</v>
      </c>
      <c r="P309" s="10"/>
      <c r="Q309" s="10"/>
      <c r="R309" s="10"/>
      <c r="S309" s="10"/>
      <c r="T309" s="10"/>
      <c r="U309" s="10"/>
      <c r="V309" s="10"/>
      <c r="W309" s="10" t="s">
        <v>862</v>
      </c>
      <c r="X309" s="10"/>
      <c r="Y309" s="10"/>
    </row>
    <row r="310" spans="1:25" ht="14.1" customHeight="1" x14ac:dyDescent="0.25">
      <c r="A310" s="10"/>
      <c r="B310" s="10"/>
      <c r="C310" s="10"/>
      <c r="D310" s="13" t="s">
        <v>184</v>
      </c>
      <c r="E310" s="13"/>
      <c r="F310" s="13"/>
      <c r="G310" s="13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 t="s">
        <v>863</v>
      </c>
      <c r="V310" s="10"/>
      <c r="W310" s="10" t="s">
        <v>864</v>
      </c>
      <c r="X310" s="10"/>
      <c r="Y310" s="10"/>
    </row>
    <row r="311" spans="1:25" ht="48.6" customHeight="1" x14ac:dyDescent="0.25">
      <c r="A311" s="10" t="s">
        <v>865</v>
      </c>
      <c r="B311" s="10" t="s">
        <v>866</v>
      </c>
      <c r="C311" s="10"/>
      <c r="D311" s="12" t="s">
        <v>867</v>
      </c>
      <c r="E311" s="12"/>
      <c r="F311" s="12"/>
      <c r="G311" s="12"/>
      <c r="H311" s="10" t="s">
        <v>323</v>
      </c>
      <c r="I311" s="10" t="s">
        <v>379</v>
      </c>
      <c r="J311" s="10"/>
      <c r="K311" s="10"/>
      <c r="L311" s="10"/>
      <c r="M311" s="10"/>
      <c r="N311" s="10"/>
      <c r="O311" s="10" t="s">
        <v>379</v>
      </c>
      <c r="P311" s="10"/>
      <c r="Q311" s="10"/>
      <c r="R311" s="10"/>
      <c r="S311" s="10"/>
      <c r="T311" s="10"/>
      <c r="U311" s="10"/>
      <c r="V311" s="10"/>
      <c r="W311" s="10"/>
      <c r="X311" s="10"/>
      <c r="Y311" s="10"/>
    </row>
    <row r="312" spans="1:25" ht="60" customHeight="1" x14ac:dyDescent="0.25">
      <c r="A312" s="10"/>
      <c r="B312" s="10" t="s">
        <v>139</v>
      </c>
      <c r="C312" s="10"/>
      <c r="D312" s="12" t="s">
        <v>140</v>
      </c>
      <c r="E312" s="12"/>
      <c r="F312" s="12"/>
      <c r="G312" s="12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</row>
    <row r="313" spans="1:25" ht="163.5" customHeight="1" x14ac:dyDescent="0.25">
      <c r="A313" s="10"/>
      <c r="B313" s="10" t="s">
        <v>141</v>
      </c>
      <c r="C313" s="10"/>
      <c r="D313" s="12" t="s">
        <v>142</v>
      </c>
      <c r="E313" s="12"/>
      <c r="F313" s="12"/>
      <c r="G313" s="12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</row>
    <row r="314" spans="1:25" ht="14.1" customHeight="1" x14ac:dyDescent="0.25">
      <c r="A314" s="10"/>
      <c r="B314" s="11" t="s">
        <v>22</v>
      </c>
      <c r="C314" s="11"/>
      <c r="D314" s="12" t="s">
        <v>143</v>
      </c>
      <c r="E314" s="12"/>
      <c r="F314" s="12"/>
      <c r="G314" s="12"/>
      <c r="H314" s="10" t="s">
        <v>111</v>
      </c>
      <c r="I314" s="10"/>
      <c r="J314" s="10"/>
      <c r="K314" s="10"/>
      <c r="L314" s="10"/>
      <c r="M314" s="10"/>
      <c r="N314" s="10"/>
      <c r="O314" s="10" t="s">
        <v>868</v>
      </c>
      <c r="P314" s="10"/>
      <c r="Q314" s="10"/>
      <c r="R314" s="10"/>
      <c r="S314" s="10"/>
      <c r="T314" s="10"/>
      <c r="U314" s="10"/>
      <c r="V314" s="10"/>
      <c r="W314" s="10" t="s">
        <v>869</v>
      </c>
      <c r="X314" s="10"/>
      <c r="Y314" s="10"/>
    </row>
    <row r="315" spans="1:25" ht="14.1" customHeight="1" x14ac:dyDescent="0.25">
      <c r="A315" s="10"/>
      <c r="B315" s="10" t="s">
        <v>870</v>
      </c>
      <c r="C315" s="10"/>
      <c r="D315" s="12" t="s">
        <v>871</v>
      </c>
      <c r="E315" s="12"/>
      <c r="F315" s="12"/>
      <c r="G315" s="12"/>
      <c r="H315" s="10" t="s">
        <v>111</v>
      </c>
      <c r="I315" s="10" t="s">
        <v>872</v>
      </c>
      <c r="J315" s="10"/>
      <c r="K315" s="10"/>
      <c r="L315" s="10" t="s">
        <v>149</v>
      </c>
      <c r="M315" s="10"/>
      <c r="N315" s="10"/>
      <c r="O315" s="10" t="s">
        <v>868</v>
      </c>
      <c r="P315" s="10"/>
      <c r="Q315" s="10"/>
      <c r="R315" s="10"/>
      <c r="S315" s="10"/>
      <c r="T315" s="10"/>
      <c r="U315" s="10" t="s">
        <v>873</v>
      </c>
      <c r="V315" s="10"/>
      <c r="W315" s="10" t="s">
        <v>869</v>
      </c>
      <c r="X315" s="10"/>
      <c r="Y315" s="10"/>
    </row>
    <row r="316" spans="1:25" ht="14.1" customHeight="1" x14ac:dyDescent="0.25">
      <c r="A316" s="10"/>
      <c r="B316" s="11" t="s">
        <v>23</v>
      </c>
      <c r="C316" s="11"/>
      <c r="D316" s="12" t="s">
        <v>151</v>
      </c>
      <c r="E316" s="12"/>
      <c r="F316" s="12"/>
      <c r="G316" s="12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 t="s">
        <v>104</v>
      </c>
      <c r="X316" s="10"/>
      <c r="Y316" s="10"/>
    </row>
    <row r="317" spans="1:25" ht="14.1" customHeight="1" x14ac:dyDescent="0.25">
      <c r="A317" s="10"/>
      <c r="B317" s="11"/>
      <c r="C317" s="11"/>
      <c r="D317" s="12" t="s">
        <v>153</v>
      </c>
      <c r="E317" s="12"/>
      <c r="F317" s="12"/>
      <c r="G317" s="12"/>
      <c r="H317" s="10" t="s">
        <v>111</v>
      </c>
      <c r="I317" s="10"/>
      <c r="J317" s="10"/>
      <c r="K317" s="10"/>
      <c r="L317" s="10"/>
      <c r="M317" s="10"/>
      <c r="N317" s="10"/>
      <c r="O317" s="10" t="s">
        <v>874</v>
      </c>
      <c r="P317" s="10"/>
      <c r="Q317" s="10"/>
      <c r="R317" s="10"/>
      <c r="S317" s="10"/>
      <c r="T317" s="10"/>
      <c r="U317" s="10"/>
      <c r="V317" s="10"/>
      <c r="W317" s="10" t="s">
        <v>875</v>
      </c>
      <c r="X317" s="10"/>
      <c r="Y317" s="10"/>
    </row>
    <row r="318" spans="1:25" ht="25.5" customHeight="1" x14ac:dyDescent="0.25">
      <c r="A318" s="10"/>
      <c r="B318" s="10" t="s">
        <v>221</v>
      </c>
      <c r="C318" s="10"/>
      <c r="D318" s="12" t="s">
        <v>222</v>
      </c>
      <c r="E318" s="12"/>
      <c r="F318" s="12"/>
      <c r="G318" s="12"/>
      <c r="H318" s="10" t="s">
        <v>158</v>
      </c>
      <c r="I318" s="10" t="s">
        <v>275</v>
      </c>
      <c r="J318" s="10"/>
      <c r="K318" s="10"/>
      <c r="L318" s="10" t="s">
        <v>149</v>
      </c>
      <c r="M318" s="10"/>
      <c r="N318" s="10"/>
      <c r="O318" s="10" t="s">
        <v>876</v>
      </c>
      <c r="P318" s="10"/>
      <c r="Q318" s="10"/>
      <c r="R318" s="10"/>
      <c r="S318" s="10"/>
      <c r="T318" s="10"/>
      <c r="U318" s="10" t="s">
        <v>223</v>
      </c>
      <c r="V318" s="10"/>
      <c r="W318" s="10" t="s">
        <v>877</v>
      </c>
      <c r="X318" s="10"/>
      <c r="Y318" s="10"/>
    </row>
    <row r="319" spans="1:25" ht="25.5" customHeight="1" x14ac:dyDescent="0.25">
      <c r="A319" s="10"/>
      <c r="B319" s="10" t="s">
        <v>225</v>
      </c>
      <c r="C319" s="10"/>
      <c r="D319" s="12" t="s">
        <v>226</v>
      </c>
      <c r="E319" s="12"/>
      <c r="F319" s="12"/>
      <c r="G319" s="12"/>
      <c r="H319" s="10" t="s">
        <v>111</v>
      </c>
      <c r="I319" s="10" t="s">
        <v>275</v>
      </c>
      <c r="J319" s="10"/>
      <c r="K319" s="10"/>
      <c r="L319" s="10" t="s">
        <v>149</v>
      </c>
      <c r="M319" s="10"/>
      <c r="N319" s="10"/>
      <c r="O319" s="10" t="s">
        <v>876</v>
      </c>
      <c r="P319" s="10"/>
      <c r="Q319" s="10"/>
      <c r="R319" s="10"/>
      <c r="S319" s="10"/>
      <c r="T319" s="10"/>
      <c r="U319" s="10" t="s">
        <v>228</v>
      </c>
      <c r="V319" s="10"/>
      <c r="W319" s="10" t="s">
        <v>878</v>
      </c>
      <c r="X319" s="10"/>
      <c r="Y319" s="10"/>
    </row>
    <row r="320" spans="1:25" ht="25.5" customHeight="1" x14ac:dyDescent="0.25">
      <c r="A320" s="10"/>
      <c r="B320" s="10" t="s">
        <v>263</v>
      </c>
      <c r="C320" s="10"/>
      <c r="D320" s="12" t="s">
        <v>264</v>
      </c>
      <c r="E320" s="12"/>
      <c r="F320" s="12"/>
      <c r="G320" s="12"/>
      <c r="H320" s="10" t="s">
        <v>158</v>
      </c>
      <c r="I320" s="10" t="s">
        <v>275</v>
      </c>
      <c r="J320" s="10"/>
      <c r="K320" s="10"/>
      <c r="L320" s="10" t="s">
        <v>149</v>
      </c>
      <c r="M320" s="10"/>
      <c r="N320" s="10"/>
      <c r="O320" s="10" t="s">
        <v>876</v>
      </c>
      <c r="P320" s="10"/>
      <c r="Q320" s="10"/>
      <c r="R320" s="10"/>
      <c r="S320" s="10"/>
      <c r="T320" s="10"/>
      <c r="U320" s="10" t="s">
        <v>267</v>
      </c>
      <c r="V320" s="10"/>
      <c r="W320" s="10" t="s">
        <v>879</v>
      </c>
      <c r="X320" s="10"/>
      <c r="Y320" s="10"/>
    </row>
    <row r="321" spans="1:25" ht="25.5" customHeight="1" x14ac:dyDescent="0.25">
      <c r="A321" s="10"/>
      <c r="B321" s="10" t="s">
        <v>168</v>
      </c>
      <c r="C321" s="10"/>
      <c r="D321" s="12" t="s">
        <v>169</v>
      </c>
      <c r="E321" s="12"/>
      <c r="F321" s="12"/>
      <c r="G321" s="12"/>
      <c r="H321" s="10" t="s">
        <v>111</v>
      </c>
      <c r="I321" s="10" t="s">
        <v>275</v>
      </c>
      <c r="J321" s="10"/>
      <c r="K321" s="10"/>
      <c r="L321" s="10" t="s">
        <v>149</v>
      </c>
      <c r="M321" s="10"/>
      <c r="N321" s="10"/>
      <c r="O321" s="10" t="s">
        <v>876</v>
      </c>
      <c r="P321" s="10"/>
      <c r="Q321" s="10"/>
      <c r="R321" s="10"/>
      <c r="S321" s="10"/>
      <c r="T321" s="10"/>
      <c r="U321" s="10" t="s">
        <v>170</v>
      </c>
      <c r="V321" s="10"/>
      <c r="W321" s="10" t="s">
        <v>880</v>
      </c>
      <c r="X321" s="10"/>
      <c r="Y321" s="10"/>
    </row>
    <row r="322" spans="1:25" ht="25.5" customHeight="1" x14ac:dyDescent="0.25">
      <c r="A322" s="10"/>
      <c r="B322" s="10" t="s">
        <v>881</v>
      </c>
      <c r="C322" s="10"/>
      <c r="D322" s="12" t="s">
        <v>882</v>
      </c>
      <c r="E322" s="12"/>
      <c r="F322" s="12"/>
      <c r="G322" s="12"/>
      <c r="H322" s="10" t="s">
        <v>158</v>
      </c>
      <c r="I322" s="10" t="s">
        <v>883</v>
      </c>
      <c r="J322" s="10"/>
      <c r="K322" s="10"/>
      <c r="L322" s="10" t="s">
        <v>149</v>
      </c>
      <c r="M322" s="10"/>
      <c r="N322" s="10"/>
      <c r="O322" s="10" t="s">
        <v>884</v>
      </c>
      <c r="P322" s="10"/>
      <c r="Q322" s="10" t="s">
        <v>885</v>
      </c>
      <c r="R322" s="10"/>
      <c r="S322" s="10" t="s">
        <v>318</v>
      </c>
      <c r="T322" s="10"/>
      <c r="U322" s="10" t="s">
        <v>886</v>
      </c>
      <c r="V322" s="10"/>
      <c r="W322" s="10" t="s">
        <v>887</v>
      </c>
      <c r="X322" s="10"/>
      <c r="Y322" s="10"/>
    </row>
    <row r="323" spans="1:25" ht="14.1" customHeight="1" x14ac:dyDescent="0.25">
      <c r="A323" s="10"/>
      <c r="B323" s="11" t="s">
        <v>25</v>
      </c>
      <c r="C323" s="11"/>
      <c r="D323" s="12" t="s">
        <v>270</v>
      </c>
      <c r="E323" s="12"/>
      <c r="F323" s="12"/>
      <c r="G323" s="12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 t="s">
        <v>888</v>
      </c>
      <c r="X323" s="10"/>
      <c r="Y323" s="10"/>
    </row>
    <row r="324" spans="1:25" ht="25.5" customHeight="1" x14ac:dyDescent="0.25">
      <c r="A324" s="10"/>
      <c r="B324" s="10" t="s">
        <v>889</v>
      </c>
      <c r="C324" s="10"/>
      <c r="D324" s="12" t="s">
        <v>890</v>
      </c>
      <c r="E324" s="12"/>
      <c r="F324" s="12"/>
      <c r="G324" s="12"/>
      <c r="H324" s="10" t="s">
        <v>274</v>
      </c>
      <c r="I324" s="10" t="s">
        <v>148</v>
      </c>
      <c r="J324" s="10"/>
      <c r="K324" s="10"/>
      <c r="L324" s="10"/>
      <c r="M324" s="10"/>
      <c r="N324" s="10"/>
      <c r="O324" s="10" t="s">
        <v>891</v>
      </c>
      <c r="P324" s="10"/>
      <c r="Q324" s="10" t="s">
        <v>892</v>
      </c>
      <c r="R324" s="10"/>
      <c r="S324" s="10" t="s">
        <v>277</v>
      </c>
      <c r="T324" s="10"/>
      <c r="U324" s="10" t="s">
        <v>893</v>
      </c>
      <c r="V324" s="10"/>
      <c r="W324" s="10" t="s">
        <v>894</v>
      </c>
      <c r="X324" s="10"/>
      <c r="Y324" s="10"/>
    </row>
    <row r="325" spans="1:25" ht="25.5" customHeight="1" x14ac:dyDescent="0.25">
      <c r="A325" s="10"/>
      <c r="B325" s="10" t="s">
        <v>895</v>
      </c>
      <c r="C325" s="10"/>
      <c r="D325" s="12" t="s">
        <v>896</v>
      </c>
      <c r="E325" s="12"/>
      <c r="F325" s="12"/>
      <c r="G325" s="12"/>
      <c r="H325" s="10" t="s">
        <v>274</v>
      </c>
      <c r="I325" s="10" t="s">
        <v>897</v>
      </c>
      <c r="J325" s="10"/>
      <c r="K325" s="10"/>
      <c r="L325" s="10"/>
      <c r="M325" s="10"/>
      <c r="N325" s="10"/>
      <c r="O325" s="10" t="s">
        <v>898</v>
      </c>
      <c r="P325" s="10"/>
      <c r="Q325" s="10" t="s">
        <v>899</v>
      </c>
      <c r="R325" s="10"/>
      <c r="S325" s="10" t="s">
        <v>900</v>
      </c>
      <c r="T325" s="10"/>
      <c r="U325" s="10" t="s">
        <v>901</v>
      </c>
      <c r="V325" s="10"/>
      <c r="W325" s="10" t="s">
        <v>902</v>
      </c>
      <c r="X325" s="10"/>
      <c r="Y325" s="10"/>
    </row>
    <row r="326" spans="1:25" ht="71.45" customHeight="1" x14ac:dyDescent="0.25">
      <c r="A326" s="10"/>
      <c r="B326" s="10" t="s">
        <v>903</v>
      </c>
      <c r="C326" s="10"/>
      <c r="D326" s="12" t="s">
        <v>904</v>
      </c>
      <c r="E326" s="12"/>
      <c r="F326" s="12"/>
      <c r="G326" s="12"/>
      <c r="H326" s="10" t="s">
        <v>905</v>
      </c>
      <c r="I326" s="10" t="s">
        <v>906</v>
      </c>
      <c r="J326" s="10"/>
      <c r="K326" s="10"/>
      <c r="L326" s="10"/>
      <c r="M326" s="10"/>
      <c r="N326" s="10"/>
      <c r="O326" s="10" t="s">
        <v>24</v>
      </c>
      <c r="P326" s="10"/>
      <c r="Q326" s="10" t="s">
        <v>907</v>
      </c>
      <c r="R326" s="10"/>
      <c r="S326" s="10" t="s">
        <v>900</v>
      </c>
      <c r="T326" s="10"/>
      <c r="U326" s="10" t="s">
        <v>908</v>
      </c>
      <c r="V326" s="10"/>
      <c r="W326" s="10" t="s">
        <v>909</v>
      </c>
      <c r="X326" s="10"/>
      <c r="Y326" s="10"/>
    </row>
    <row r="327" spans="1:25" ht="48.6" customHeight="1" x14ac:dyDescent="0.25">
      <c r="A327" s="10"/>
      <c r="B327" s="10" t="s">
        <v>910</v>
      </c>
      <c r="C327" s="10"/>
      <c r="D327" s="12" t="s">
        <v>911</v>
      </c>
      <c r="E327" s="12"/>
      <c r="F327" s="12"/>
      <c r="G327" s="12"/>
      <c r="H327" s="10" t="s">
        <v>912</v>
      </c>
      <c r="I327" s="10" t="s">
        <v>292</v>
      </c>
      <c r="J327" s="10"/>
      <c r="K327" s="10"/>
      <c r="L327" s="10"/>
      <c r="M327" s="10"/>
      <c r="N327" s="10"/>
      <c r="O327" s="10" t="s">
        <v>324</v>
      </c>
      <c r="P327" s="10"/>
      <c r="Q327" s="10" t="s">
        <v>913</v>
      </c>
      <c r="R327" s="10"/>
      <c r="S327" s="10" t="s">
        <v>914</v>
      </c>
      <c r="T327" s="10"/>
      <c r="U327" s="10" t="s">
        <v>915</v>
      </c>
      <c r="V327" s="10"/>
      <c r="W327" s="10" t="s">
        <v>916</v>
      </c>
      <c r="X327" s="10"/>
      <c r="Y327" s="10"/>
    </row>
    <row r="328" spans="1:25" ht="25.5" customHeight="1" x14ac:dyDescent="0.25">
      <c r="A328" s="10"/>
      <c r="B328" s="10" t="s">
        <v>917</v>
      </c>
      <c r="C328" s="10"/>
      <c r="D328" s="12" t="s">
        <v>918</v>
      </c>
      <c r="E328" s="12"/>
      <c r="F328" s="12"/>
      <c r="G328" s="12"/>
      <c r="H328" s="10" t="s">
        <v>274</v>
      </c>
      <c r="I328" s="10" t="s">
        <v>919</v>
      </c>
      <c r="J328" s="10"/>
      <c r="K328" s="10"/>
      <c r="L328" s="10"/>
      <c r="M328" s="10"/>
      <c r="N328" s="10"/>
      <c r="O328" s="10" t="s">
        <v>920</v>
      </c>
      <c r="P328" s="10"/>
      <c r="Q328" s="10" t="s">
        <v>921</v>
      </c>
      <c r="R328" s="10"/>
      <c r="S328" s="10" t="s">
        <v>922</v>
      </c>
      <c r="T328" s="10"/>
      <c r="U328" s="10" t="s">
        <v>923</v>
      </c>
      <c r="V328" s="10"/>
      <c r="W328" s="10" t="s">
        <v>924</v>
      </c>
      <c r="X328" s="10"/>
      <c r="Y328" s="10"/>
    </row>
    <row r="329" spans="1:25" ht="25.5" customHeight="1" x14ac:dyDescent="0.25">
      <c r="A329" s="10"/>
      <c r="B329" s="10" t="s">
        <v>925</v>
      </c>
      <c r="C329" s="10"/>
      <c r="D329" s="12" t="s">
        <v>926</v>
      </c>
      <c r="E329" s="12"/>
      <c r="F329" s="12"/>
      <c r="G329" s="12"/>
      <c r="H329" s="10" t="s">
        <v>274</v>
      </c>
      <c r="I329" s="10" t="s">
        <v>927</v>
      </c>
      <c r="J329" s="10"/>
      <c r="K329" s="10"/>
      <c r="L329" s="10"/>
      <c r="M329" s="10"/>
      <c r="N329" s="10"/>
      <c r="O329" s="10" t="s">
        <v>928</v>
      </c>
      <c r="P329" s="10"/>
      <c r="Q329" s="10" t="s">
        <v>929</v>
      </c>
      <c r="R329" s="10"/>
      <c r="S329" s="10" t="s">
        <v>292</v>
      </c>
      <c r="T329" s="10"/>
      <c r="U329" s="10" t="s">
        <v>930</v>
      </c>
      <c r="V329" s="10"/>
      <c r="W329" s="10" t="s">
        <v>433</v>
      </c>
      <c r="X329" s="10"/>
      <c r="Y329" s="10"/>
    </row>
    <row r="330" spans="1:25" ht="25.5" customHeight="1" x14ac:dyDescent="0.25">
      <c r="A330" s="10"/>
      <c r="B330" s="10" t="s">
        <v>931</v>
      </c>
      <c r="C330" s="10"/>
      <c r="D330" s="12" t="s">
        <v>932</v>
      </c>
      <c r="E330" s="12"/>
      <c r="F330" s="12"/>
      <c r="G330" s="12"/>
      <c r="H330" s="10" t="s">
        <v>282</v>
      </c>
      <c r="I330" s="10" t="s">
        <v>933</v>
      </c>
      <c r="J330" s="10"/>
      <c r="K330" s="10"/>
      <c r="L330" s="10"/>
      <c r="M330" s="10"/>
      <c r="N330" s="10"/>
      <c r="O330" s="10" t="s">
        <v>934</v>
      </c>
      <c r="P330" s="10"/>
      <c r="Q330" s="10" t="s">
        <v>935</v>
      </c>
      <c r="R330" s="10"/>
      <c r="S330" s="10" t="s">
        <v>936</v>
      </c>
      <c r="T330" s="10"/>
      <c r="U330" s="10" t="s">
        <v>937</v>
      </c>
      <c r="V330" s="10"/>
      <c r="W330" s="10" t="s">
        <v>938</v>
      </c>
      <c r="X330" s="10"/>
      <c r="Y330" s="10"/>
    </row>
    <row r="331" spans="1:25" ht="25.5" customHeight="1" x14ac:dyDescent="0.25">
      <c r="A331" s="10"/>
      <c r="B331" s="10" t="s">
        <v>939</v>
      </c>
      <c r="C331" s="10"/>
      <c r="D331" s="12" t="s">
        <v>940</v>
      </c>
      <c r="E331" s="12"/>
      <c r="F331" s="12"/>
      <c r="G331" s="12"/>
      <c r="H331" s="10" t="s">
        <v>323</v>
      </c>
      <c r="I331" s="10" t="s">
        <v>879</v>
      </c>
      <c r="J331" s="10"/>
      <c r="K331" s="10"/>
      <c r="L331" s="10"/>
      <c r="M331" s="10"/>
      <c r="N331" s="10"/>
      <c r="O331" s="10" t="s">
        <v>941</v>
      </c>
      <c r="P331" s="10"/>
      <c r="Q331" s="10" t="s">
        <v>942</v>
      </c>
      <c r="R331" s="10"/>
      <c r="S331" s="10" t="s">
        <v>943</v>
      </c>
      <c r="T331" s="10"/>
      <c r="U331" s="10" t="s">
        <v>944</v>
      </c>
      <c r="V331" s="10"/>
      <c r="W331" s="10" t="s">
        <v>945</v>
      </c>
      <c r="X331" s="10"/>
      <c r="Y331" s="10"/>
    </row>
    <row r="332" spans="1:25" ht="14.1" customHeight="1" x14ac:dyDescent="0.25">
      <c r="A332" s="10"/>
      <c r="B332" s="10"/>
      <c r="C332" s="10"/>
      <c r="D332" s="12" t="s">
        <v>171</v>
      </c>
      <c r="E332" s="12"/>
      <c r="F332" s="12"/>
      <c r="G332" s="12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 t="s">
        <v>946</v>
      </c>
      <c r="X332" s="10"/>
      <c r="Y332" s="10"/>
    </row>
    <row r="333" spans="1:25" ht="48.6" customHeight="1" x14ac:dyDescent="0.25">
      <c r="A333" s="10" t="s">
        <v>947</v>
      </c>
      <c r="B333" s="10" t="s">
        <v>567</v>
      </c>
      <c r="C333" s="10"/>
      <c r="D333" s="12" t="s">
        <v>568</v>
      </c>
      <c r="E333" s="12"/>
      <c r="F333" s="12"/>
      <c r="G333" s="12"/>
      <c r="H333" s="10" t="s">
        <v>177</v>
      </c>
      <c r="I333" s="10" t="s">
        <v>23</v>
      </c>
      <c r="J333" s="10"/>
      <c r="K333" s="10"/>
      <c r="L333" s="10"/>
      <c r="M333" s="10"/>
      <c r="N333" s="10"/>
      <c r="O333" s="10" t="s">
        <v>23</v>
      </c>
      <c r="P333" s="10"/>
      <c r="Q333" s="10"/>
      <c r="R333" s="10"/>
      <c r="S333" s="10"/>
      <c r="T333" s="10"/>
      <c r="U333" s="10"/>
      <c r="V333" s="10"/>
      <c r="W333" s="10" t="s">
        <v>948</v>
      </c>
      <c r="X333" s="10"/>
      <c r="Y333" s="10"/>
    </row>
    <row r="334" spans="1:25" ht="14.1" customHeight="1" x14ac:dyDescent="0.25">
      <c r="A334" s="10"/>
      <c r="B334" s="10"/>
      <c r="C334" s="10"/>
      <c r="D334" s="12" t="s">
        <v>173</v>
      </c>
      <c r="E334" s="12"/>
      <c r="F334" s="12"/>
      <c r="G334" s="12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 t="s">
        <v>949</v>
      </c>
      <c r="X334" s="10"/>
      <c r="Y334" s="10"/>
    </row>
    <row r="335" spans="1:25" ht="25.5" customHeight="1" x14ac:dyDescent="0.25">
      <c r="A335" s="10"/>
      <c r="B335" s="10" t="s">
        <v>571</v>
      </c>
      <c r="C335" s="10"/>
      <c r="D335" s="12" t="s">
        <v>572</v>
      </c>
      <c r="E335" s="12"/>
      <c r="F335" s="12"/>
      <c r="G335" s="12"/>
      <c r="H335" s="10" t="s">
        <v>177</v>
      </c>
      <c r="I335" s="10" t="s">
        <v>573</v>
      </c>
      <c r="J335" s="10"/>
      <c r="K335" s="10"/>
      <c r="L335" s="10"/>
      <c r="M335" s="10"/>
      <c r="N335" s="10"/>
      <c r="O335" s="10" t="s">
        <v>573</v>
      </c>
      <c r="P335" s="10"/>
      <c r="Q335" s="10"/>
      <c r="R335" s="10"/>
      <c r="S335" s="10"/>
      <c r="T335" s="10"/>
      <c r="U335" s="10"/>
      <c r="V335" s="10"/>
      <c r="W335" s="10" t="s">
        <v>950</v>
      </c>
      <c r="X335" s="10"/>
      <c r="Y335" s="10"/>
    </row>
    <row r="336" spans="1:25" ht="25.5" customHeight="1" x14ac:dyDescent="0.25">
      <c r="A336" s="10"/>
      <c r="B336" s="10" t="s">
        <v>575</v>
      </c>
      <c r="C336" s="10"/>
      <c r="D336" s="12" t="s">
        <v>576</v>
      </c>
      <c r="E336" s="12"/>
      <c r="F336" s="12"/>
      <c r="G336" s="12"/>
      <c r="H336" s="10" t="s">
        <v>177</v>
      </c>
      <c r="I336" s="10" t="s">
        <v>577</v>
      </c>
      <c r="J336" s="10"/>
      <c r="K336" s="10"/>
      <c r="L336" s="10"/>
      <c r="M336" s="10"/>
      <c r="N336" s="10"/>
      <c r="O336" s="10" t="s">
        <v>577</v>
      </c>
      <c r="P336" s="10"/>
      <c r="Q336" s="10"/>
      <c r="R336" s="10"/>
      <c r="S336" s="10"/>
      <c r="T336" s="10"/>
      <c r="U336" s="10"/>
      <c r="V336" s="10"/>
      <c r="W336" s="10" t="s">
        <v>951</v>
      </c>
      <c r="X336" s="10"/>
      <c r="Y336" s="10"/>
    </row>
    <row r="337" spans="1:25" ht="14.1" customHeight="1" x14ac:dyDescent="0.25">
      <c r="A337" s="10"/>
      <c r="B337" s="10"/>
      <c r="C337" s="10"/>
      <c r="D337" s="13" t="s">
        <v>184</v>
      </c>
      <c r="E337" s="13"/>
      <c r="F337" s="13"/>
      <c r="G337" s="13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 t="s">
        <v>952</v>
      </c>
      <c r="V337" s="10"/>
      <c r="W337" s="10" t="s">
        <v>953</v>
      </c>
      <c r="X337" s="10"/>
      <c r="Y337" s="10"/>
    </row>
    <row r="338" spans="1:25" ht="60" customHeight="1" x14ac:dyDescent="0.25">
      <c r="A338" s="10" t="s">
        <v>954</v>
      </c>
      <c r="B338" s="10" t="s">
        <v>955</v>
      </c>
      <c r="C338" s="10"/>
      <c r="D338" s="12" t="s">
        <v>956</v>
      </c>
      <c r="E338" s="12"/>
      <c r="F338" s="12"/>
      <c r="G338" s="12"/>
      <c r="H338" s="10" t="s">
        <v>323</v>
      </c>
      <c r="I338" s="10" t="s">
        <v>379</v>
      </c>
      <c r="J338" s="10"/>
      <c r="K338" s="10"/>
      <c r="L338" s="10"/>
      <c r="M338" s="10"/>
      <c r="N338" s="10"/>
      <c r="O338" s="10" t="s">
        <v>379</v>
      </c>
      <c r="P338" s="10"/>
      <c r="Q338" s="10" t="s">
        <v>957</v>
      </c>
      <c r="R338" s="10"/>
      <c r="S338" s="10" t="s">
        <v>958</v>
      </c>
      <c r="T338" s="10"/>
      <c r="U338" s="10" t="s">
        <v>959</v>
      </c>
      <c r="V338" s="10"/>
      <c r="W338" s="10" t="s">
        <v>960</v>
      </c>
      <c r="X338" s="10"/>
      <c r="Y338" s="10"/>
    </row>
    <row r="339" spans="1:25" ht="14.1" customHeight="1" x14ac:dyDescent="0.25">
      <c r="A339" s="10"/>
      <c r="B339" s="10"/>
      <c r="C339" s="10"/>
      <c r="D339" s="13" t="s">
        <v>184</v>
      </c>
      <c r="E339" s="13"/>
      <c r="F339" s="13"/>
      <c r="G339" s="13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 t="s">
        <v>960</v>
      </c>
      <c r="X339" s="10"/>
      <c r="Y339" s="10"/>
    </row>
    <row r="340" spans="1:25" ht="60" customHeight="1" x14ac:dyDescent="0.25">
      <c r="A340" s="10" t="s">
        <v>961</v>
      </c>
      <c r="B340" s="10" t="s">
        <v>962</v>
      </c>
      <c r="C340" s="10"/>
      <c r="D340" s="12" t="s">
        <v>963</v>
      </c>
      <c r="E340" s="12"/>
      <c r="F340" s="12"/>
      <c r="G340" s="12"/>
      <c r="H340" s="10" t="s">
        <v>323</v>
      </c>
      <c r="I340" s="10" t="s">
        <v>831</v>
      </c>
      <c r="J340" s="10"/>
      <c r="K340" s="10"/>
      <c r="L340" s="10"/>
      <c r="M340" s="10"/>
      <c r="N340" s="10"/>
      <c r="O340" s="10" t="s">
        <v>831</v>
      </c>
      <c r="P340" s="10"/>
      <c r="Q340" s="10"/>
      <c r="R340" s="10"/>
      <c r="S340" s="10"/>
      <c r="T340" s="10"/>
      <c r="U340" s="10"/>
      <c r="V340" s="10"/>
      <c r="W340" s="10"/>
      <c r="X340" s="10"/>
      <c r="Y340" s="10"/>
    </row>
    <row r="341" spans="1:25" ht="60" customHeight="1" x14ac:dyDescent="0.25">
      <c r="A341" s="10"/>
      <c r="B341" s="10" t="s">
        <v>139</v>
      </c>
      <c r="C341" s="10"/>
      <c r="D341" s="12" t="s">
        <v>140</v>
      </c>
      <c r="E341" s="12"/>
      <c r="F341" s="12"/>
      <c r="G341" s="12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</row>
    <row r="342" spans="1:25" ht="163.5" customHeight="1" x14ac:dyDescent="0.25">
      <c r="A342" s="10"/>
      <c r="B342" s="10" t="s">
        <v>141</v>
      </c>
      <c r="C342" s="10"/>
      <c r="D342" s="12" t="s">
        <v>142</v>
      </c>
      <c r="E342" s="12"/>
      <c r="F342" s="12"/>
      <c r="G342" s="12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</row>
    <row r="343" spans="1:25" ht="14.1" customHeight="1" x14ac:dyDescent="0.25">
      <c r="A343" s="10"/>
      <c r="B343" s="11" t="s">
        <v>22</v>
      </c>
      <c r="C343" s="11"/>
      <c r="D343" s="12" t="s">
        <v>143</v>
      </c>
      <c r="E343" s="12"/>
      <c r="F343" s="12"/>
      <c r="G343" s="12"/>
      <c r="H343" s="10" t="s">
        <v>111</v>
      </c>
      <c r="I343" s="10"/>
      <c r="J343" s="10"/>
      <c r="K343" s="10"/>
      <c r="L343" s="10"/>
      <c r="M343" s="10"/>
      <c r="N343" s="10"/>
      <c r="O343" s="10" t="s">
        <v>964</v>
      </c>
      <c r="P343" s="10"/>
      <c r="Q343" s="10"/>
      <c r="R343" s="10"/>
      <c r="S343" s="10"/>
      <c r="T343" s="10"/>
      <c r="U343" s="10"/>
      <c r="V343" s="10"/>
      <c r="W343" s="10" t="s">
        <v>965</v>
      </c>
      <c r="X343" s="10"/>
      <c r="Y343" s="10"/>
    </row>
    <row r="344" spans="1:25" ht="14.1" customHeight="1" x14ac:dyDescent="0.25">
      <c r="A344" s="10"/>
      <c r="B344" s="10" t="s">
        <v>557</v>
      </c>
      <c r="C344" s="10"/>
      <c r="D344" s="12" t="s">
        <v>558</v>
      </c>
      <c r="E344" s="12"/>
      <c r="F344" s="12"/>
      <c r="G344" s="12"/>
      <c r="H344" s="10" t="s">
        <v>111</v>
      </c>
      <c r="I344" s="10" t="s">
        <v>966</v>
      </c>
      <c r="J344" s="10"/>
      <c r="K344" s="10"/>
      <c r="L344" s="10" t="s">
        <v>149</v>
      </c>
      <c r="M344" s="10"/>
      <c r="N344" s="10"/>
      <c r="O344" s="10" t="s">
        <v>964</v>
      </c>
      <c r="P344" s="10"/>
      <c r="Q344" s="10"/>
      <c r="R344" s="10"/>
      <c r="S344" s="10"/>
      <c r="T344" s="10"/>
      <c r="U344" s="10" t="s">
        <v>560</v>
      </c>
      <c r="V344" s="10"/>
      <c r="W344" s="10" t="s">
        <v>965</v>
      </c>
      <c r="X344" s="10"/>
      <c r="Y344" s="10"/>
    </row>
    <row r="345" spans="1:25" ht="14.1" customHeight="1" x14ac:dyDescent="0.25">
      <c r="A345" s="10"/>
      <c r="B345" s="11" t="s">
        <v>23</v>
      </c>
      <c r="C345" s="11"/>
      <c r="D345" s="12" t="s">
        <v>151</v>
      </c>
      <c r="E345" s="12"/>
      <c r="F345" s="12"/>
      <c r="G345" s="12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 t="s">
        <v>967</v>
      </c>
      <c r="X345" s="10"/>
      <c r="Y345" s="10"/>
    </row>
    <row r="346" spans="1:25" ht="60" customHeight="1" x14ac:dyDescent="0.25">
      <c r="A346" s="10"/>
      <c r="B346" s="10" t="s">
        <v>968</v>
      </c>
      <c r="C346" s="10"/>
      <c r="D346" s="12" t="s">
        <v>969</v>
      </c>
      <c r="E346" s="12"/>
      <c r="F346" s="12"/>
      <c r="G346" s="12"/>
      <c r="H346" s="10" t="s">
        <v>158</v>
      </c>
      <c r="I346" s="10" t="s">
        <v>970</v>
      </c>
      <c r="J346" s="10"/>
      <c r="K346" s="10"/>
      <c r="L346" s="10" t="s">
        <v>149</v>
      </c>
      <c r="M346" s="10"/>
      <c r="N346" s="10"/>
      <c r="O346" s="10" t="s">
        <v>971</v>
      </c>
      <c r="P346" s="10"/>
      <c r="Q346" s="10" t="s">
        <v>972</v>
      </c>
      <c r="R346" s="10"/>
      <c r="S346" s="10" t="s">
        <v>973</v>
      </c>
      <c r="T346" s="10"/>
      <c r="U346" s="10" t="s">
        <v>974</v>
      </c>
      <c r="V346" s="10"/>
      <c r="W346" s="10" t="s">
        <v>967</v>
      </c>
      <c r="X346" s="10"/>
      <c r="Y346" s="10"/>
    </row>
    <row r="347" spans="1:25" ht="14.1" customHeight="1" x14ac:dyDescent="0.25">
      <c r="A347" s="10"/>
      <c r="B347" s="10"/>
      <c r="C347" s="10"/>
      <c r="D347" s="12" t="s">
        <v>171</v>
      </c>
      <c r="E347" s="12"/>
      <c r="F347" s="12"/>
      <c r="G347" s="12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 t="s">
        <v>975</v>
      </c>
      <c r="X347" s="10"/>
      <c r="Y347" s="10"/>
    </row>
    <row r="348" spans="1:25" ht="14.1" customHeight="1" x14ac:dyDescent="0.25">
      <c r="A348" s="10"/>
      <c r="B348" s="10"/>
      <c r="C348" s="10"/>
      <c r="D348" s="12" t="s">
        <v>173</v>
      </c>
      <c r="E348" s="12"/>
      <c r="F348" s="12"/>
      <c r="G348" s="12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 t="s">
        <v>965</v>
      </c>
      <c r="X348" s="10"/>
      <c r="Y348" s="10"/>
    </row>
    <row r="349" spans="1:25" ht="94.5" customHeight="1" x14ac:dyDescent="0.25">
      <c r="A349" s="10"/>
      <c r="B349" s="10" t="s">
        <v>976</v>
      </c>
      <c r="C349" s="10"/>
      <c r="D349" s="12" t="s">
        <v>977</v>
      </c>
      <c r="E349" s="12"/>
      <c r="F349" s="12"/>
      <c r="G349" s="12"/>
      <c r="H349" s="10" t="s">
        <v>177</v>
      </c>
      <c r="I349" s="10" t="s">
        <v>178</v>
      </c>
      <c r="J349" s="10"/>
      <c r="K349" s="10"/>
      <c r="L349" s="10"/>
      <c r="M349" s="10"/>
      <c r="N349" s="10"/>
      <c r="O349" s="10" t="s">
        <v>178</v>
      </c>
      <c r="P349" s="10"/>
      <c r="Q349" s="10"/>
      <c r="R349" s="10"/>
      <c r="S349" s="10"/>
      <c r="T349" s="10"/>
      <c r="U349" s="10"/>
      <c r="V349" s="10"/>
      <c r="W349" s="10" t="s">
        <v>978</v>
      </c>
      <c r="X349" s="10"/>
      <c r="Y349" s="10"/>
    </row>
    <row r="350" spans="1:25" ht="94.5" customHeight="1" x14ac:dyDescent="0.25">
      <c r="A350" s="10"/>
      <c r="B350" s="10" t="s">
        <v>979</v>
      </c>
      <c r="C350" s="10"/>
      <c r="D350" s="12" t="s">
        <v>980</v>
      </c>
      <c r="E350" s="12"/>
      <c r="F350" s="12"/>
      <c r="G350" s="12"/>
      <c r="H350" s="10" t="s">
        <v>177</v>
      </c>
      <c r="I350" s="10" t="s">
        <v>981</v>
      </c>
      <c r="J350" s="10"/>
      <c r="K350" s="10"/>
      <c r="L350" s="10"/>
      <c r="M350" s="10"/>
      <c r="N350" s="10"/>
      <c r="O350" s="10" t="s">
        <v>981</v>
      </c>
      <c r="P350" s="10"/>
      <c r="Q350" s="10"/>
      <c r="R350" s="10"/>
      <c r="S350" s="10"/>
      <c r="T350" s="10"/>
      <c r="U350" s="10"/>
      <c r="V350" s="10"/>
      <c r="W350" s="10" t="s">
        <v>982</v>
      </c>
      <c r="X350" s="10"/>
      <c r="Y350" s="10"/>
    </row>
    <row r="351" spans="1:25" ht="14.1" customHeight="1" x14ac:dyDescent="0.25">
      <c r="A351" s="10"/>
      <c r="B351" s="10"/>
      <c r="C351" s="10"/>
      <c r="D351" s="13" t="s">
        <v>184</v>
      </c>
      <c r="E351" s="13"/>
      <c r="F351" s="13"/>
      <c r="G351" s="13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 t="s">
        <v>983</v>
      </c>
      <c r="V351" s="10"/>
      <c r="W351" s="10" t="s">
        <v>984</v>
      </c>
      <c r="X351" s="10"/>
      <c r="Y351" s="10"/>
    </row>
    <row r="352" spans="1:25" ht="14.1" customHeight="1" x14ac:dyDescent="0.25">
      <c r="A352" s="12" t="s">
        <v>985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ht="60" customHeight="1" x14ac:dyDescent="0.25">
      <c r="A353" s="10" t="s">
        <v>986</v>
      </c>
      <c r="B353" s="10" t="s">
        <v>866</v>
      </c>
      <c r="C353" s="10"/>
      <c r="D353" s="12" t="s">
        <v>987</v>
      </c>
      <c r="E353" s="12"/>
      <c r="F353" s="12"/>
      <c r="G353" s="12"/>
      <c r="H353" s="10" t="s">
        <v>323</v>
      </c>
      <c r="I353" s="10" t="s">
        <v>988</v>
      </c>
      <c r="J353" s="10"/>
      <c r="K353" s="10"/>
      <c r="L353" s="10"/>
      <c r="M353" s="10"/>
      <c r="N353" s="10"/>
      <c r="O353" s="10" t="s">
        <v>988</v>
      </c>
      <c r="P353" s="10"/>
      <c r="Q353" s="10"/>
      <c r="R353" s="10"/>
      <c r="S353" s="10"/>
      <c r="T353" s="10"/>
      <c r="U353" s="10"/>
      <c r="V353" s="10"/>
      <c r="W353" s="10"/>
      <c r="X353" s="10"/>
      <c r="Y353" s="10"/>
    </row>
    <row r="354" spans="1:25" ht="60" customHeight="1" x14ac:dyDescent="0.25">
      <c r="A354" s="10"/>
      <c r="B354" s="10" t="s">
        <v>139</v>
      </c>
      <c r="C354" s="10"/>
      <c r="D354" s="12" t="s">
        <v>140</v>
      </c>
      <c r="E354" s="12"/>
      <c r="F354" s="12"/>
      <c r="G354" s="12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</row>
    <row r="355" spans="1:25" ht="163.5" customHeight="1" x14ac:dyDescent="0.25">
      <c r="A355" s="10"/>
      <c r="B355" s="10" t="s">
        <v>141</v>
      </c>
      <c r="C355" s="10"/>
      <c r="D355" s="12" t="s">
        <v>142</v>
      </c>
      <c r="E355" s="12"/>
      <c r="F355" s="12"/>
      <c r="G355" s="12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</row>
    <row r="356" spans="1:25" ht="117.6" customHeight="1" x14ac:dyDescent="0.25">
      <c r="A356" s="10"/>
      <c r="B356" s="10" t="s">
        <v>989</v>
      </c>
      <c r="C356" s="10"/>
      <c r="D356" s="12" t="s">
        <v>990</v>
      </c>
      <c r="E356" s="12"/>
      <c r="F356" s="12"/>
      <c r="G356" s="12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</row>
    <row r="357" spans="1:25" ht="14.1" customHeight="1" x14ac:dyDescent="0.25">
      <c r="A357" s="10"/>
      <c r="B357" s="11" t="s">
        <v>22</v>
      </c>
      <c r="C357" s="11"/>
      <c r="D357" s="12" t="s">
        <v>143</v>
      </c>
      <c r="E357" s="12"/>
      <c r="F357" s="12"/>
      <c r="G357" s="12"/>
      <c r="H357" s="10" t="s">
        <v>111</v>
      </c>
      <c r="I357" s="10"/>
      <c r="J357" s="10"/>
      <c r="K357" s="10"/>
      <c r="L357" s="10"/>
      <c r="M357" s="10"/>
      <c r="N357" s="10"/>
      <c r="O357" s="10" t="s">
        <v>991</v>
      </c>
      <c r="P357" s="10"/>
      <c r="Q357" s="10"/>
      <c r="R357" s="10"/>
      <c r="S357" s="10"/>
      <c r="T357" s="10"/>
      <c r="U357" s="10"/>
      <c r="V357" s="10"/>
      <c r="W357" s="10" t="s">
        <v>992</v>
      </c>
      <c r="X357" s="10"/>
      <c r="Y357" s="10"/>
    </row>
    <row r="358" spans="1:25" ht="14.1" customHeight="1" x14ac:dyDescent="0.25">
      <c r="A358" s="10"/>
      <c r="B358" s="10" t="s">
        <v>870</v>
      </c>
      <c r="C358" s="10"/>
      <c r="D358" s="12" t="s">
        <v>871</v>
      </c>
      <c r="E358" s="12"/>
      <c r="F358" s="12"/>
      <c r="G358" s="12"/>
      <c r="H358" s="10" t="s">
        <v>111</v>
      </c>
      <c r="I358" s="10" t="s">
        <v>872</v>
      </c>
      <c r="J358" s="10"/>
      <c r="K358" s="10"/>
      <c r="L358" s="10" t="s">
        <v>993</v>
      </c>
      <c r="M358" s="10"/>
      <c r="N358" s="10"/>
      <c r="O358" s="10" t="s">
        <v>991</v>
      </c>
      <c r="P358" s="10"/>
      <c r="Q358" s="10"/>
      <c r="R358" s="10"/>
      <c r="S358" s="10"/>
      <c r="T358" s="10"/>
      <c r="U358" s="10" t="s">
        <v>873</v>
      </c>
      <c r="V358" s="10"/>
      <c r="W358" s="10" t="s">
        <v>992</v>
      </c>
      <c r="X358" s="10"/>
      <c r="Y358" s="10"/>
    </row>
    <row r="359" spans="1:25" ht="14.1" customHeight="1" x14ac:dyDescent="0.25">
      <c r="A359" s="10"/>
      <c r="B359" s="11" t="s">
        <v>23</v>
      </c>
      <c r="C359" s="11"/>
      <c r="D359" s="12" t="s">
        <v>151</v>
      </c>
      <c r="E359" s="12"/>
      <c r="F359" s="12"/>
      <c r="G359" s="12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 t="s">
        <v>994</v>
      </c>
      <c r="X359" s="10"/>
      <c r="Y359" s="10"/>
    </row>
    <row r="360" spans="1:25" ht="14.1" customHeight="1" x14ac:dyDescent="0.25">
      <c r="A360" s="10"/>
      <c r="B360" s="11"/>
      <c r="C360" s="11"/>
      <c r="D360" s="12" t="s">
        <v>153</v>
      </c>
      <c r="E360" s="12"/>
      <c r="F360" s="12"/>
      <c r="G360" s="12"/>
      <c r="H360" s="10" t="s">
        <v>111</v>
      </c>
      <c r="I360" s="10"/>
      <c r="J360" s="10"/>
      <c r="K360" s="10"/>
      <c r="L360" s="10"/>
      <c r="M360" s="10"/>
      <c r="N360" s="10"/>
      <c r="O360" s="10" t="s">
        <v>995</v>
      </c>
      <c r="P360" s="10"/>
      <c r="Q360" s="10"/>
      <c r="R360" s="10"/>
      <c r="S360" s="10"/>
      <c r="T360" s="10"/>
      <c r="U360" s="10"/>
      <c r="V360" s="10"/>
      <c r="W360" s="10" t="s">
        <v>996</v>
      </c>
      <c r="X360" s="10"/>
      <c r="Y360" s="10"/>
    </row>
    <row r="361" spans="1:25" ht="25.5" customHeight="1" x14ac:dyDescent="0.25">
      <c r="A361" s="10"/>
      <c r="B361" s="10" t="s">
        <v>221</v>
      </c>
      <c r="C361" s="10"/>
      <c r="D361" s="12" t="s">
        <v>222</v>
      </c>
      <c r="E361" s="12"/>
      <c r="F361" s="12"/>
      <c r="G361" s="12"/>
      <c r="H361" s="10" t="s">
        <v>158</v>
      </c>
      <c r="I361" s="10" t="s">
        <v>275</v>
      </c>
      <c r="J361" s="10"/>
      <c r="K361" s="10"/>
      <c r="L361" s="10" t="s">
        <v>993</v>
      </c>
      <c r="M361" s="10"/>
      <c r="N361" s="10"/>
      <c r="O361" s="10" t="s">
        <v>997</v>
      </c>
      <c r="P361" s="10"/>
      <c r="Q361" s="10"/>
      <c r="R361" s="10"/>
      <c r="S361" s="10"/>
      <c r="T361" s="10"/>
      <c r="U361" s="10" t="s">
        <v>223</v>
      </c>
      <c r="V361" s="10"/>
      <c r="W361" s="10" t="s">
        <v>998</v>
      </c>
      <c r="X361" s="10"/>
      <c r="Y361" s="10"/>
    </row>
    <row r="362" spans="1:25" ht="25.5" customHeight="1" x14ac:dyDescent="0.25">
      <c r="A362" s="10"/>
      <c r="B362" s="10" t="s">
        <v>225</v>
      </c>
      <c r="C362" s="10"/>
      <c r="D362" s="12" t="s">
        <v>226</v>
      </c>
      <c r="E362" s="12"/>
      <c r="F362" s="12"/>
      <c r="G362" s="12"/>
      <c r="H362" s="10" t="s">
        <v>111</v>
      </c>
      <c r="I362" s="10" t="s">
        <v>275</v>
      </c>
      <c r="J362" s="10"/>
      <c r="K362" s="10"/>
      <c r="L362" s="10" t="s">
        <v>993</v>
      </c>
      <c r="M362" s="10"/>
      <c r="N362" s="10"/>
      <c r="O362" s="10" t="s">
        <v>997</v>
      </c>
      <c r="P362" s="10"/>
      <c r="Q362" s="10"/>
      <c r="R362" s="10"/>
      <c r="S362" s="10"/>
      <c r="T362" s="10"/>
      <c r="U362" s="10" t="s">
        <v>228</v>
      </c>
      <c r="V362" s="10"/>
      <c r="W362" s="10" t="s">
        <v>144</v>
      </c>
      <c r="X362" s="10"/>
      <c r="Y362" s="10"/>
    </row>
    <row r="363" spans="1:25" ht="25.5" customHeight="1" x14ac:dyDescent="0.25">
      <c r="A363" s="10"/>
      <c r="B363" s="10" t="s">
        <v>263</v>
      </c>
      <c r="C363" s="10"/>
      <c r="D363" s="12" t="s">
        <v>264</v>
      </c>
      <c r="E363" s="12"/>
      <c r="F363" s="12"/>
      <c r="G363" s="12"/>
      <c r="H363" s="10" t="s">
        <v>158</v>
      </c>
      <c r="I363" s="10" t="s">
        <v>275</v>
      </c>
      <c r="J363" s="10"/>
      <c r="K363" s="10"/>
      <c r="L363" s="10" t="s">
        <v>993</v>
      </c>
      <c r="M363" s="10"/>
      <c r="N363" s="10"/>
      <c r="O363" s="10" t="s">
        <v>997</v>
      </c>
      <c r="P363" s="10"/>
      <c r="Q363" s="10"/>
      <c r="R363" s="10"/>
      <c r="S363" s="10"/>
      <c r="T363" s="10"/>
      <c r="U363" s="10" t="s">
        <v>267</v>
      </c>
      <c r="V363" s="10"/>
      <c r="W363" s="10" t="s">
        <v>479</v>
      </c>
      <c r="X363" s="10"/>
      <c r="Y363" s="10"/>
    </row>
    <row r="364" spans="1:25" ht="25.5" customHeight="1" x14ac:dyDescent="0.25">
      <c r="A364" s="10"/>
      <c r="B364" s="10" t="s">
        <v>168</v>
      </c>
      <c r="C364" s="10"/>
      <c r="D364" s="12" t="s">
        <v>169</v>
      </c>
      <c r="E364" s="12"/>
      <c r="F364" s="12"/>
      <c r="G364" s="12"/>
      <c r="H364" s="10" t="s">
        <v>111</v>
      </c>
      <c r="I364" s="10" t="s">
        <v>275</v>
      </c>
      <c r="J364" s="10"/>
      <c r="K364" s="10"/>
      <c r="L364" s="10" t="s">
        <v>993</v>
      </c>
      <c r="M364" s="10"/>
      <c r="N364" s="10"/>
      <c r="O364" s="10" t="s">
        <v>997</v>
      </c>
      <c r="P364" s="10"/>
      <c r="Q364" s="10"/>
      <c r="R364" s="10"/>
      <c r="S364" s="10"/>
      <c r="T364" s="10"/>
      <c r="U364" s="10" t="s">
        <v>170</v>
      </c>
      <c r="V364" s="10"/>
      <c r="W364" s="10" t="s">
        <v>999</v>
      </c>
      <c r="X364" s="10"/>
      <c r="Y364" s="10"/>
    </row>
    <row r="365" spans="1:25" ht="25.5" customHeight="1" x14ac:dyDescent="0.25">
      <c r="A365" s="10"/>
      <c r="B365" s="10" t="s">
        <v>881</v>
      </c>
      <c r="C365" s="10"/>
      <c r="D365" s="12" t="s">
        <v>882</v>
      </c>
      <c r="E365" s="12"/>
      <c r="F365" s="12"/>
      <c r="G365" s="12"/>
      <c r="H365" s="10" t="s">
        <v>158</v>
      </c>
      <c r="I365" s="10" t="s">
        <v>883</v>
      </c>
      <c r="J365" s="10"/>
      <c r="K365" s="10"/>
      <c r="L365" s="10" t="s">
        <v>993</v>
      </c>
      <c r="M365" s="10"/>
      <c r="N365" s="10"/>
      <c r="O365" s="10" t="s">
        <v>1000</v>
      </c>
      <c r="P365" s="10"/>
      <c r="Q365" s="10" t="s">
        <v>885</v>
      </c>
      <c r="R365" s="10"/>
      <c r="S365" s="10" t="s">
        <v>318</v>
      </c>
      <c r="T365" s="10"/>
      <c r="U365" s="10" t="s">
        <v>886</v>
      </c>
      <c r="V365" s="10"/>
      <c r="W365" s="10" t="s">
        <v>1001</v>
      </c>
      <c r="X365" s="10"/>
      <c r="Y365" s="10"/>
    </row>
    <row r="366" spans="1:25" ht="14.1" customHeight="1" x14ac:dyDescent="0.25">
      <c r="A366" s="10"/>
      <c r="B366" s="11" t="s">
        <v>25</v>
      </c>
      <c r="C366" s="11"/>
      <c r="D366" s="12" t="s">
        <v>270</v>
      </c>
      <c r="E366" s="12"/>
      <c r="F366" s="12"/>
      <c r="G366" s="12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 t="s">
        <v>117</v>
      </c>
      <c r="X366" s="10"/>
      <c r="Y366" s="10"/>
    </row>
    <row r="367" spans="1:25" ht="25.5" customHeight="1" x14ac:dyDescent="0.25">
      <c r="A367" s="10"/>
      <c r="B367" s="10" t="s">
        <v>889</v>
      </c>
      <c r="C367" s="10"/>
      <c r="D367" s="12" t="s">
        <v>890</v>
      </c>
      <c r="E367" s="12"/>
      <c r="F367" s="12"/>
      <c r="G367" s="12"/>
      <c r="H367" s="10" t="s">
        <v>274</v>
      </c>
      <c r="I367" s="10" t="s">
        <v>148</v>
      </c>
      <c r="J367" s="10"/>
      <c r="K367" s="10"/>
      <c r="L367" s="10" t="s">
        <v>117</v>
      </c>
      <c r="M367" s="10"/>
      <c r="N367" s="10"/>
      <c r="O367" s="10" t="s">
        <v>117</v>
      </c>
      <c r="P367" s="10"/>
      <c r="Q367" s="10" t="s">
        <v>892</v>
      </c>
      <c r="R367" s="10"/>
      <c r="S367" s="10" t="s">
        <v>277</v>
      </c>
      <c r="T367" s="10"/>
      <c r="U367" s="10" t="s">
        <v>893</v>
      </c>
      <c r="V367" s="10"/>
      <c r="W367" s="10" t="s">
        <v>117</v>
      </c>
      <c r="X367" s="10"/>
      <c r="Y367" s="10"/>
    </row>
    <row r="368" spans="1:25" ht="25.5" customHeight="1" x14ac:dyDescent="0.25">
      <c r="A368" s="10"/>
      <c r="B368" s="10" t="s">
        <v>895</v>
      </c>
      <c r="C368" s="10"/>
      <c r="D368" s="12" t="s">
        <v>896</v>
      </c>
      <c r="E368" s="12"/>
      <c r="F368" s="12"/>
      <c r="G368" s="12"/>
      <c r="H368" s="10" t="s">
        <v>274</v>
      </c>
      <c r="I368" s="10" t="s">
        <v>897</v>
      </c>
      <c r="J368" s="10"/>
      <c r="K368" s="10"/>
      <c r="L368" s="10" t="s">
        <v>117</v>
      </c>
      <c r="M368" s="10"/>
      <c r="N368" s="10"/>
      <c r="O368" s="10" t="s">
        <v>117</v>
      </c>
      <c r="P368" s="10"/>
      <c r="Q368" s="10" t="s">
        <v>899</v>
      </c>
      <c r="R368" s="10"/>
      <c r="S368" s="10" t="s">
        <v>900</v>
      </c>
      <c r="T368" s="10"/>
      <c r="U368" s="10" t="s">
        <v>901</v>
      </c>
      <c r="V368" s="10"/>
      <c r="W368" s="10" t="s">
        <v>117</v>
      </c>
      <c r="X368" s="10"/>
      <c r="Y368" s="10"/>
    </row>
    <row r="369" spans="1:25" ht="71.45" customHeight="1" x14ac:dyDescent="0.25">
      <c r="A369" s="10"/>
      <c r="B369" s="10" t="s">
        <v>903</v>
      </c>
      <c r="C369" s="10"/>
      <c r="D369" s="12" t="s">
        <v>904</v>
      </c>
      <c r="E369" s="12"/>
      <c r="F369" s="12"/>
      <c r="G369" s="12"/>
      <c r="H369" s="10" t="s">
        <v>905</v>
      </c>
      <c r="I369" s="10" t="s">
        <v>906</v>
      </c>
      <c r="J369" s="10"/>
      <c r="K369" s="10"/>
      <c r="L369" s="10" t="s">
        <v>117</v>
      </c>
      <c r="M369" s="10"/>
      <c r="N369" s="10"/>
      <c r="O369" s="10" t="s">
        <v>117</v>
      </c>
      <c r="P369" s="10"/>
      <c r="Q369" s="10" t="s">
        <v>907</v>
      </c>
      <c r="R369" s="10"/>
      <c r="S369" s="10" t="s">
        <v>900</v>
      </c>
      <c r="T369" s="10"/>
      <c r="U369" s="10" t="s">
        <v>908</v>
      </c>
      <c r="V369" s="10"/>
      <c r="W369" s="10" t="s">
        <v>117</v>
      </c>
      <c r="X369" s="10"/>
      <c r="Y369" s="10"/>
    </row>
    <row r="370" spans="1:25" ht="48.6" customHeight="1" x14ac:dyDescent="0.25">
      <c r="A370" s="10"/>
      <c r="B370" s="10" t="s">
        <v>910</v>
      </c>
      <c r="C370" s="10"/>
      <c r="D370" s="12" t="s">
        <v>911</v>
      </c>
      <c r="E370" s="12"/>
      <c r="F370" s="12"/>
      <c r="G370" s="12"/>
      <c r="H370" s="10" t="s">
        <v>912</v>
      </c>
      <c r="I370" s="10" t="s">
        <v>292</v>
      </c>
      <c r="J370" s="10"/>
      <c r="K370" s="10"/>
      <c r="L370" s="10" t="s">
        <v>117</v>
      </c>
      <c r="M370" s="10"/>
      <c r="N370" s="10"/>
      <c r="O370" s="10" t="s">
        <v>117</v>
      </c>
      <c r="P370" s="10"/>
      <c r="Q370" s="10" t="s">
        <v>913</v>
      </c>
      <c r="R370" s="10"/>
      <c r="S370" s="10" t="s">
        <v>914</v>
      </c>
      <c r="T370" s="10"/>
      <c r="U370" s="10" t="s">
        <v>915</v>
      </c>
      <c r="V370" s="10"/>
      <c r="W370" s="10" t="s">
        <v>117</v>
      </c>
      <c r="X370" s="10"/>
      <c r="Y370" s="10"/>
    </row>
    <row r="371" spans="1:25" ht="25.5" customHeight="1" x14ac:dyDescent="0.25">
      <c r="A371" s="10"/>
      <c r="B371" s="10" t="s">
        <v>917</v>
      </c>
      <c r="C371" s="10"/>
      <c r="D371" s="12" t="s">
        <v>918</v>
      </c>
      <c r="E371" s="12"/>
      <c r="F371" s="12"/>
      <c r="G371" s="12"/>
      <c r="H371" s="10" t="s">
        <v>274</v>
      </c>
      <c r="I371" s="10" t="s">
        <v>919</v>
      </c>
      <c r="J371" s="10"/>
      <c r="K371" s="10"/>
      <c r="L371" s="10" t="s">
        <v>117</v>
      </c>
      <c r="M371" s="10"/>
      <c r="N371" s="10"/>
      <c r="O371" s="10" t="s">
        <v>117</v>
      </c>
      <c r="P371" s="10"/>
      <c r="Q371" s="10" t="s">
        <v>921</v>
      </c>
      <c r="R371" s="10"/>
      <c r="S371" s="10" t="s">
        <v>922</v>
      </c>
      <c r="T371" s="10"/>
      <c r="U371" s="10" t="s">
        <v>923</v>
      </c>
      <c r="V371" s="10"/>
      <c r="W371" s="10" t="s">
        <v>117</v>
      </c>
      <c r="X371" s="10"/>
      <c r="Y371" s="10"/>
    </row>
    <row r="372" spans="1:25" ht="25.5" customHeight="1" x14ac:dyDescent="0.25">
      <c r="A372" s="10"/>
      <c r="B372" s="10" t="s">
        <v>925</v>
      </c>
      <c r="C372" s="10"/>
      <c r="D372" s="12" t="s">
        <v>926</v>
      </c>
      <c r="E372" s="12"/>
      <c r="F372" s="12"/>
      <c r="G372" s="12"/>
      <c r="H372" s="10" t="s">
        <v>274</v>
      </c>
      <c r="I372" s="10" t="s">
        <v>927</v>
      </c>
      <c r="J372" s="10"/>
      <c r="K372" s="10"/>
      <c r="L372" s="10" t="s">
        <v>117</v>
      </c>
      <c r="M372" s="10"/>
      <c r="N372" s="10"/>
      <c r="O372" s="10" t="s">
        <v>117</v>
      </c>
      <c r="P372" s="10"/>
      <c r="Q372" s="10" t="s">
        <v>929</v>
      </c>
      <c r="R372" s="10"/>
      <c r="S372" s="10" t="s">
        <v>292</v>
      </c>
      <c r="T372" s="10"/>
      <c r="U372" s="10" t="s">
        <v>930</v>
      </c>
      <c r="V372" s="10"/>
      <c r="W372" s="10" t="s">
        <v>117</v>
      </c>
      <c r="X372" s="10"/>
      <c r="Y372" s="10"/>
    </row>
    <row r="373" spans="1:25" ht="25.5" customHeight="1" x14ac:dyDescent="0.25">
      <c r="A373" s="10"/>
      <c r="B373" s="10" t="s">
        <v>931</v>
      </c>
      <c r="C373" s="10"/>
      <c r="D373" s="12" t="s">
        <v>932</v>
      </c>
      <c r="E373" s="12"/>
      <c r="F373" s="12"/>
      <c r="G373" s="12"/>
      <c r="H373" s="10" t="s">
        <v>282</v>
      </c>
      <c r="I373" s="10" t="s">
        <v>933</v>
      </c>
      <c r="J373" s="10"/>
      <c r="K373" s="10"/>
      <c r="L373" s="10" t="s">
        <v>117</v>
      </c>
      <c r="M373" s="10"/>
      <c r="N373" s="10"/>
      <c r="O373" s="10" t="s">
        <v>117</v>
      </c>
      <c r="P373" s="10"/>
      <c r="Q373" s="10" t="s">
        <v>935</v>
      </c>
      <c r="R373" s="10"/>
      <c r="S373" s="10" t="s">
        <v>936</v>
      </c>
      <c r="T373" s="10"/>
      <c r="U373" s="10" t="s">
        <v>937</v>
      </c>
      <c r="V373" s="10"/>
      <c r="W373" s="10" t="s">
        <v>117</v>
      </c>
      <c r="X373" s="10"/>
      <c r="Y373" s="10"/>
    </row>
    <row r="374" spans="1:25" ht="25.5" customHeight="1" x14ac:dyDescent="0.25">
      <c r="A374" s="10"/>
      <c r="B374" s="10" t="s">
        <v>939</v>
      </c>
      <c r="C374" s="10"/>
      <c r="D374" s="12" t="s">
        <v>940</v>
      </c>
      <c r="E374" s="12"/>
      <c r="F374" s="12"/>
      <c r="G374" s="12"/>
      <c r="H374" s="10" t="s">
        <v>323</v>
      </c>
      <c r="I374" s="10" t="s">
        <v>879</v>
      </c>
      <c r="J374" s="10"/>
      <c r="K374" s="10"/>
      <c r="L374" s="10" t="s">
        <v>117</v>
      </c>
      <c r="M374" s="10"/>
      <c r="N374" s="10"/>
      <c r="O374" s="10" t="s">
        <v>117</v>
      </c>
      <c r="P374" s="10"/>
      <c r="Q374" s="10" t="s">
        <v>942</v>
      </c>
      <c r="R374" s="10"/>
      <c r="S374" s="10" t="s">
        <v>943</v>
      </c>
      <c r="T374" s="10"/>
      <c r="U374" s="10" t="s">
        <v>944</v>
      </c>
      <c r="V374" s="10"/>
      <c r="W374" s="10" t="s">
        <v>117</v>
      </c>
      <c r="X374" s="10"/>
      <c r="Y374" s="10"/>
    </row>
    <row r="375" spans="1:25" ht="14.1" customHeight="1" x14ac:dyDescent="0.25">
      <c r="A375" s="10"/>
      <c r="B375" s="10"/>
      <c r="C375" s="10"/>
      <c r="D375" s="12" t="s">
        <v>171</v>
      </c>
      <c r="E375" s="12"/>
      <c r="F375" s="12"/>
      <c r="G375" s="12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 t="s">
        <v>1002</v>
      </c>
      <c r="X375" s="10"/>
      <c r="Y375" s="10"/>
    </row>
    <row r="376" spans="1:25" ht="48.6" customHeight="1" x14ac:dyDescent="0.25">
      <c r="A376" s="10" t="s">
        <v>1003</v>
      </c>
      <c r="B376" s="10" t="s">
        <v>567</v>
      </c>
      <c r="C376" s="10"/>
      <c r="D376" s="12" t="s">
        <v>568</v>
      </c>
      <c r="E376" s="12"/>
      <c r="F376" s="12"/>
      <c r="G376" s="12"/>
      <c r="H376" s="10" t="s">
        <v>177</v>
      </c>
      <c r="I376" s="10" t="s">
        <v>23</v>
      </c>
      <c r="J376" s="10"/>
      <c r="K376" s="10"/>
      <c r="L376" s="10"/>
      <c r="M376" s="10"/>
      <c r="N376" s="10"/>
      <c r="O376" s="10" t="s">
        <v>23</v>
      </c>
      <c r="P376" s="10"/>
      <c r="Q376" s="10"/>
      <c r="R376" s="10"/>
      <c r="S376" s="10"/>
      <c r="T376" s="10"/>
      <c r="U376" s="10"/>
      <c r="V376" s="10" t="s">
        <v>1004</v>
      </c>
      <c r="W376" s="10" t="s">
        <v>1005</v>
      </c>
      <c r="X376" s="10"/>
      <c r="Y376" s="10"/>
    </row>
    <row r="377" spans="1:25" ht="14.1" customHeight="1" x14ac:dyDescent="0.25">
      <c r="A377" s="10"/>
      <c r="B377" s="10"/>
      <c r="C377" s="10"/>
      <c r="D377" s="12" t="s">
        <v>173</v>
      </c>
      <c r="E377" s="12"/>
      <c r="F377" s="12"/>
      <c r="G377" s="12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 t="s">
        <v>1006</v>
      </c>
      <c r="X377" s="10"/>
      <c r="Y377" s="10"/>
    </row>
    <row r="378" spans="1:25" ht="25.5" customHeight="1" x14ac:dyDescent="0.25">
      <c r="A378" s="10"/>
      <c r="B378" s="10" t="s">
        <v>571</v>
      </c>
      <c r="C378" s="10"/>
      <c r="D378" s="12" t="s">
        <v>572</v>
      </c>
      <c r="E378" s="12"/>
      <c r="F378" s="12"/>
      <c r="G378" s="12"/>
      <c r="H378" s="10" t="s">
        <v>177</v>
      </c>
      <c r="I378" s="10" t="s">
        <v>573</v>
      </c>
      <c r="J378" s="10"/>
      <c r="K378" s="10"/>
      <c r="L378" s="10"/>
      <c r="M378" s="10"/>
      <c r="N378" s="10"/>
      <c r="O378" s="10" t="s">
        <v>573</v>
      </c>
      <c r="P378" s="10"/>
      <c r="Q378" s="10"/>
      <c r="R378" s="10"/>
      <c r="S378" s="10"/>
      <c r="T378" s="10"/>
      <c r="U378" s="10"/>
      <c r="V378" s="10"/>
      <c r="W378" s="10" t="s">
        <v>1007</v>
      </c>
      <c r="X378" s="10"/>
      <c r="Y378" s="10"/>
    </row>
    <row r="379" spans="1:25" ht="25.5" customHeight="1" x14ac:dyDescent="0.25">
      <c r="A379" s="10"/>
      <c r="B379" s="10" t="s">
        <v>575</v>
      </c>
      <c r="C379" s="10"/>
      <c r="D379" s="12" t="s">
        <v>576</v>
      </c>
      <c r="E379" s="12"/>
      <c r="F379" s="12"/>
      <c r="G379" s="12"/>
      <c r="H379" s="10" t="s">
        <v>177</v>
      </c>
      <c r="I379" s="10" t="s">
        <v>577</v>
      </c>
      <c r="J379" s="10"/>
      <c r="K379" s="10"/>
      <c r="L379" s="10"/>
      <c r="M379" s="10"/>
      <c r="N379" s="10"/>
      <c r="O379" s="10" t="s">
        <v>577</v>
      </c>
      <c r="P379" s="10"/>
      <c r="Q379" s="10"/>
      <c r="R379" s="10"/>
      <c r="S379" s="10"/>
      <c r="T379" s="10"/>
      <c r="U379" s="10"/>
      <c r="V379" s="10"/>
      <c r="W379" s="10" t="s">
        <v>1008</v>
      </c>
      <c r="X379" s="10"/>
      <c r="Y379" s="10"/>
    </row>
    <row r="380" spans="1:25" ht="14.1" customHeight="1" x14ac:dyDescent="0.25">
      <c r="A380" s="10"/>
      <c r="B380" s="10"/>
      <c r="C380" s="10"/>
      <c r="D380" s="13" t="s">
        <v>184</v>
      </c>
      <c r="E380" s="13"/>
      <c r="F380" s="13"/>
      <c r="G380" s="13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 t="s">
        <v>1009</v>
      </c>
      <c r="V380" s="10"/>
      <c r="W380" s="10" t="s">
        <v>1010</v>
      </c>
      <c r="X380" s="10"/>
      <c r="Y380" s="10"/>
    </row>
    <row r="381" spans="1:25" ht="48.6" customHeight="1" x14ac:dyDescent="0.25">
      <c r="A381" s="10" t="s">
        <v>1011</v>
      </c>
      <c r="B381" s="10" t="s">
        <v>866</v>
      </c>
      <c r="C381" s="10"/>
      <c r="D381" s="12" t="s">
        <v>1012</v>
      </c>
      <c r="E381" s="12"/>
      <c r="F381" s="12"/>
      <c r="G381" s="12"/>
      <c r="H381" s="10" t="s">
        <v>323</v>
      </c>
      <c r="I381" s="10" t="s">
        <v>988</v>
      </c>
      <c r="J381" s="10"/>
      <c r="K381" s="10"/>
      <c r="L381" s="10"/>
      <c r="M381" s="10"/>
      <c r="N381" s="10"/>
      <c r="O381" s="10" t="s">
        <v>988</v>
      </c>
      <c r="P381" s="10"/>
      <c r="Q381" s="10"/>
      <c r="R381" s="10"/>
      <c r="S381" s="10"/>
      <c r="T381" s="10"/>
      <c r="U381" s="10"/>
      <c r="V381" s="10"/>
      <c r="W381" s="10"/>
      <c r="X381" s="10"/>
      <c r="Y381" s="10"/>
    </row>
    <row r="382" spans="1:25" ht="60" customHeight="1" x14ac:dyDescent="0.25">
      <c r="A382" s="10"/>
      <c r="B382" s="10" t="s">
        <v>139</v>
      </c>
      <c r="C382" s="10"/>
      <c r="D382" s="12" t="s">
        <v>140</v>
      </c>
      <c r="E382" s="12"/>
      <c r="F382" s="12"/>
      <c r="G382" s="12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</row>
    <row r="383" spans="1:25" ht="163.5" customHeight="1" x14ac:dyDescent="0.25">
      <c r="A383" s="10"/>
      <c r="B383" s="10" t="s">
        <v>141</v>
      </c>
      <c r="C383" s="10"/>
      <c r="D383" s="12" t="s">
        <v>142</v>
      </c>
      <c r="E383" s="12"/>
      <c r="F383" s="12"/>
      <c r="G383" s="12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</row>
    <row r="384" spans="1:25" ht="14.1" customHeight="1" x14ac:dyDescent="0.25">
      <c r="A384" s="10"/>
      <c r="B384" s="11" t="s">
        <v>22</v>
      </c>
      <c r="C384" s="11"/>
      <c r="D384" s="12" t="s">
        <v>143</v>
      </c>
      <c r="E384" s="12"/>
      <c r="F384" s="12"/>
      <c r="G384" s="12"/>
      <c r="H384" s="10" t="s">
        <v>111</v>
      </c>
      <c r="I384" s="10"/>
      <c r="J384" s="10"/>
      <c r="K384" s="10"/>
      <c r="L384" s="10"/>
      <c r="M384" s="10"/>
      <c r="N384" s="10"/>
      <c r="O384" s="10" t="s">
        <v>1013</v>
      </c>
      <c r="P384" s="10"/>
      <c r="Q384" s="10"/>
      <c r="R384" s="10"/>
      <c r="S384" s="10"/>
      <c r="T384" s="10"/>
      <c r="U384" s="10"/>
      <c r="V384" s="10"/>
      <c r="W384" s="10" t="s">
        <v>1014</v>
      </c>
      <c r="X384" s="10"/>
      <c r="Y384" s="10"/>
    </row>
    <row r="385" spans="1:25" ht="14.1" customHeight="1" x14ac:dyDescent="0.25">
      <c r="A385" s="10"/>
      <c r="B385" s="10" t="s">
        <v>870</v>
      </c>
      <c r="C385" s="10"/>
      <c r="D385" s="12" t="s">
        <v>871</v>
      </c>
      <c r="E385" s="12"/>
      <c r="F385" s="12"/>
      <c r="G385" s="12"/>
      <c r="H385" s="10" t="s">
        <v>111</v>
      </c>
      <c r="I385" s="10" t="s">
        <v>872</v>
      </c>
      <c r="J385" s="10"/>
      <c r="K385" s="10"/>
      <c r="L385" s="10" t="s">
        <v>149</v>
      </c>
      <c r="M385" s="10"/>
      <c r="N385" s="10"/>
      <c r="O385" s="10" t="s">
        <v>1013</v>
      </c>
      <c r="P385" s="10"/>
      <c r="Q385" s="10"/>
      <c r="R385" s="10"/>
      <c r="S385" s="10"/>
      <c r="T385" s="10"/>
      <c r="U385" s="10" t="s">
        <v>873</v>
      </c>
      <c r="V385" s="10"/>
      <c r="W385" s="10" t="s">
        <v>1014</v>
      </c>
      <c r="X385" s="10"/>
      <c r="Y385" s="10"/>
    </row>
    <row r="386" spans="1:25" ht="14.1" customHeight="1" x14ac:dyDescent="0.25">
      <c r="A386" s="10"/>
      <c r="B386" s="11" t="s">
        <v>23</v>
      </c>
      <c r="C386" s="11"/>
      <c r="D386" s="12" t="s">
        <v>151</v>
      </c>
      <c r="E386" s="12"/>
      <c r="F386" s="12"/>
      <c r="G386" s="12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 t="s">
        <v>1015</v>
      </c>
      <c r="X386" s="10"/>
      <c r="Y386" s="10"/>
    </row>
    <row r="387" spans="1:25" ht="14.1" customHeight="1" x14ac:dyDescent="0.25">
      <c r="A387" s="10"/>
      <c r="B387" s="11"/>
      <c r="C387" s="11"/>
      <c r="D387" s="12" t="s">
        <v>153</v>
      </c>
      <c r="E387" s="12"/>
      <c r="F387" s="12"/>
      <c r="G387" s="12"/>
      <c r="H387" s="10" t="s">
        <v>111</v>
      </c>
      <c r="I387" s="10"/>
      <c r="J387" s="10"/>
      <c r="K387" s="10"/>
      <c r="L387" s="10"/>
      <c r="M387" s="10"/>
      <c r="N387" s="10"/>
      <c r="O387" s="10" t="s">
        <v>1016</v>
      </c>
      <c r="P387" s="10"/>
      <c r="Q387" s="10"/>
      <c r="R387" s="10"/>
      <c r="S387" s="10"/>
      <c r="T387" s="10"/>
      <c r="U387" s="10"/>
      <c r="V387" s="10"/>
      <c r="W387" s="10" t="s">
        <v>1017</v>
      </c>
      <c r="X387" s="10"/>
      <c r="Y387" s="10"/>
    </row>
    <row r="388" spans="1:25" ht="25.5" customHeight="1" x14ac:dyDescent="0.25">
      <c r="A388" s="10"/>
      <c r="B388" s="10" t="s">
        <v>221</v>
      </c>
      <c r="C388" s="10"/>
      <c r="D388" s="12" t="s">
        <v>222</v>
      </c>
      <c r="E388" s="12"/>
      <c r="F388" s="12"/>
      <c r="G388" s="12"/>
      <c r="H388" s="10" t="s">
        <v>158</v>
      </c>
      <c r="I388" s="10" t="s">
        <v>275</v>
      </c>
      <c r="J388" s="10"/>
      <c r="K388" s="10"/>
      <c r="L388" s="10" t="s">
        <v>149</v>
      </c>
      <c r="M388" s="10"/>
      <c r="N388" s="10"/>
      <c r="O388" s="10" t="s">
        <v>874</v>
      </c>
      <c r="P388" s="10"/>
      <c r="Q388" s="10"/>
      <c r="R388" s="10"/>
      <c r="S388" s="10"/>
      <c r="T388" s="10"/>
      <c r="U388" s="10" t="s">
        <v>223</v>
      </c>
      <c r="V388" s="10"/>
      <c r="W388" s="10" t="s">
        <v>1018</v>
      </c>
      <c r="X388" s="10"/>
      <c r="Y388" s="10"/>
    </row>
    <row r="389" spans="1:25" ht="25.5" customHeight="1" x14ac:dyDescent="0.25">
      <c r="A389" s="10"/>
      <c r="B389" s="10" t="s">
        <v>225</v>
      </c>
      <c r="C389" s="10"/>
      <c r="D389" s="12" t="s">
        <v>226</v>
      </c>
      <c r="E389" s="12"/>
      <c r="F389" s="12"/>
      <c r="G389" s="12"/>
      <c r="H389" s="10" t="s">
        <v>111</v>
      </c>
      <c r="I389" s="10" t="s">
        <v>275</v>
      </c>
      <c r="J389" s="10"/>
      <c r="K389" s="10"/>
      <c r="L389" s="10" t="s">
        <v>149</v>
      </c>
      <c r="M389" s="10"/>
      <c r="N389" s="10"/>
      <c r="O389" s="10" t="s">
        <v>874</v>
      </c>
      <c r="P389" s="10"/>
      <c r="Q389" s="10"/>
      <c r="R389" s="10"/>
      <c r="S389" s="10"/>
      <c r="T389" s="10"/>
      <c r="U389" s="10" t="s">
        <v>228</v>
      </c>
      <c r="V389" s="10"/>
      <c r="W389" s="10" t="s">
        <v>1019</v>
      </c>
      <c r="X389" s="10"/>
      <c r="Y389" s="10"/>
    </row>
    <row r="390" spans="1:25" ht="25.5" customHeight="1" x14ac:dyDescent="0.25">
      <c r="A390" s="10"/>
      <c r="B390" s="10" t="s">
        <v>263</v>
      </c>
      <c r="C390" s="10"/>
      <c r="D390" s="12" t="s">
        <v>264</v>
      </c>
      <c r="E390" s="12"/>
      <c r="F390" s="12"/>
      <c r="G390" s="12"/>
      <c r="H390" s="10" t="s">
        <v>158</v>
      </c>
      <c r="I390" s="10" t="s">
        <v>275</v>
      </c>
      <c r="J390" s="10"/>
      <c r="K390" s="10"/>
      <c r="L390" s="10" t="s">
        <v>149</v>
      </c>
      <c r="M390" s="10"/>
      <c r="N390" s="10"/>
      <c r="O390" s="10" t="s">
        <v>874</v>
      </c>
      <c r="P390" s="10"/>
      <c r="Q390" s="10"/>
      <c r="R390" s="10"/>
      <c r="S390" s="10"/>
      <c r="T390" s="10"/>
      <c r="U390" s="10" t="s">
        <v>267</v>
      </c>
      <c r="V390" s="10"/>
      <c r="W390" s="10" t="s">
        <v>1020</v>
      </c>
      <c r="X390" s="10"/>
      <c r="Y390" s="10"/>
    </row>
    <row r="391" spans="1:25" ht="25.5" customHeight="1" x14ac:dyDescent="0.25">
      <c r="A391" s="10"/>
      <c r="B391" s="10" t="s">
        <v>168</v>
      </c>
      <c r="C391" s="10"/>
      <c r="D391" s="12" t="s">
        <v>169</v>
      </c>
      <c r="E391" s="12"/>
      <c r="F391" s="12"/>
      <c r="G391" s="12"/>
      <c r="H391" s="10" t="s">
        <v>111</v>
      </c>
      <c r="I391" s="10" t="s">
        <v>275</v>
      </c>
      <c r="J391" s="10"/>
      <c r="K391" s="10"/>
      <c r="L391" s="10" t="s">
        <v>149</v>
      </c>
      <c r="M391" s="10"/>
      <c r="N391" s="10"/>
      <c r="O391" s="10" t="s">
        <v>874</v>
      </c>
      <c r="P391" s="10"/>
      <c r="Q391" s="10"/>
      <c r="R391" s="10"/>
      <c r="S391" s="10"/>
      <c r="T391" s="10"/>
      <c r="U391" s="10" t="s">
        <v>170</v>
      </c>
      <c r="V391" s="10"/>
      <c r="W391" s="10" t="s">
        <v>1021</v>
      </c>
      <c r="X391" s="10"/>
      <c r="Y391" s="10"/>
    </row>
    <row r="392" spans="1:25" ht="25.5" customHeight="1" x14ac:dyDescent="0.25">
      <c r="A392" s="10"/>
      <c r="B392" s="10" t="s">
        <v>881</v>
      </c>
      <c r="C392" s="10"/>
      <c r="D392" s="12" t="s">
        <v>882</v>
      </c>
      <c r="E392" s="12"/>
      <c r="F392" s="12"/>
      <c r="G392" s="12"/>
      <c r="H392" s="10" t="s">
        <v>158</v>
      </c>
      <c r="I392" s="10" t="s">
        <v>883</v>
      </c>
      <c r="J392" s="10"/>
      <c r="K392" s="10"/>
      <c r="L392" s="10" t="s">
        <v>149</v>
      </c>
      <c r="M392" s="10"/>
      <c r="N392" s="10"/>
      <c r="O392" s="10" t="s">
        <v>1022</v>
      </c>
      <c r="P392" s="10"/>
      <c r="Q392" s="10" t="s">
        <v>885</v>
      </c>
      <c r="R392" s="10"/>
      <c r="S392" s="10" t="s">
        <v>318</v>
      </c>
      <c r="T392" s="10"/>
      <c r="U392" s="10" t="s">
        <v>886</v>
      </c>
      <c r="V392" s="10"/>
      <c r="W392" s="10" t="s">
        <v>1023</v>
      </c>
      <c r="X392" s="10"/>
      <c r="Y392" s="10"/>
    </row>
    <row r="393" spans="1:25" ht="14.1" customHeight="1" x14ac:dyDescent="0.25">
      <c r="A393" s="10"/>
      <c r="B393" s="11" t="s">
        <v>25</v>
      </c>
      <c r="C393" s="11"/>
      <c r="D393" s="12" t="s">
        <v>270</v>
      </c>
      <c r="E393" s="12"/>
      <c r="F393" s="12"/>
      <c r="G393" s="12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 t="s">
        <v>1024</v>
      </c>
      <c r="X393" s="10"/>
      <c r="Y393" s="10"/>
    </row>
    <row r="394" spans="1:25" ht="25.5" customHeight="1" x14ac:dyDescent="0.25">
      <c r="A394" s="10"/>
      <c r="B394" s="10" t="s">
        <v>889</v>
      </c>
      <c r="C394" s="10"/>
      <c r="D394" s="12" t="s">
        <v>890</v>
      </c>
      <c r="E394" s="12"/>
      <c r="F394" s="12"/>
      <c r="G394" s="12"/>
      <c r="H394" s="10" t="s">
        <v>274</v>
      </c>
      <c r="I394" s="10" t="s">
        <v>148</v>
      </c>
      <c r="J394" s="10"/>
      <c r="K394" s="10"/>
      <c r="L394" s="10"/>
      <c r="M394" s="10"/>
      <c r="N394" s="10"/>
      <c r="O394" s="10" t="s">
        <v>1025</v>
      </c>
      <c r="P394" s="10"/>
      <c r="Q394" s="10" t="s">
        <v>892</v>
      </c>
      <c r="R394" s="10"/>
      <c r="S394" s="10" t="s">
        <v>277</v>
      </c>
      <c r="T394" s="10"/>
      <c r="U394" s="10" t="s">
        <v>893</v>
      </c>
      <c r="V394" s="10"/>
      <c r="W394" s="10" t="s">
        <v>1026</v>
      </c>
      <c r="X394" s="10"/>
      <c r="Y394" s="10"/>
    </row>
    <row r="395" spans="1:25" ht="25.5" customHeight="1" x14ac:dyDescent="0.25">
      <c r="A395" s="10"/>
      <c r="B395" s="10" t="s">
        <v>895</v>
      </c>
      <c r="C395" s="10"/>
      <c r="D395" s="12" t="s">
        <v>896</v>
      </c>
      <c r="E395" s="12"/>
      <c r="F395" s="12"/>
      <c r="G395" s="12"/>
      <c r="H395" s="10" t="s">
        <v>274</v>
      </c>
      <c r="I395" s="10" t="s">
        <v>897</v>
      </c>
      <c r="J395" s="10"/>
      <c r="K395" s="10"/>
      <c r="L395" s="10"/>
      <c r="M395" s="10"/>
      <c r="N395" s="10"/>
      <c r="O395" s="10" t="s">
        <v>1027</v>
      </c>
      <c r="P395" s="10"/>
      <c r="Q395" s="10" t="s">
        <v>899</v>
      </c>
      <c r="R395" s="10"/>
      <c r="S395" s="10" t="s">
        <v>900</v>
      </c>
      <c r="T395" s="10"/>
      <c r="U395" s="10" t="s">
        <v>901</v>
      </c>
      <c r="V395" s="10"/>
      <c r="W395" s="10" t="s">
        <v>1028</v>
      </c>
      <c r="X395" s="10"/>
      <c r="Y395" s="10"/>
    </row>
    <row r="396" spans="1:25" ht="71.45" customHeight="1" x14ac:dyDescent="0.25">
      <c r="A396" s="10"/>
      <c r="B396" s="10" t="s">
        <v>903</v>
      </c>
      <c r="C396" s="10"/>
      <c r="D396" s="12" t="s">
        <v>904</v>
      </c>
      <c r="E396" s="12"/>
      <c r="F396" s="12"/>
      <c r="G396" s="12"/>
      <c r="H396" s="10" t="s">
        <v>905</v>
      </c>
      <c r="I396" s="10" t="s">
        <v>906</v>
      </c>
      <c r="J396" s="10"/>
      <c r="K396" s="10"/>
      <c r="L396" s="10"/>
      <c r="M396" s="10"/>
      <c r="N396" s="10"/>
      <c r="O396" s="10" t="s">
        <v>27</v>
      </c>
      <c r="P396" s="10"/>
      <c r="Q396" s="10" t="s">
        <v>907</v>
      </c>
      <c r="R396" s="10"/>
      <c r="S396" s="10" t="s">
        <v>900</v>
      </c>
      <c r="T396" s="10"/>
      <c r="U396" s="10" t="s">
        <v>908</v>
      </c>
      <c r="V396" s="10"/>
      <c r="W396" s="10" t="s">
        <v>1029</v>
      </c>
      <c r="X396" s="10"/>
      <c r="Y396" s="10"/>
    </row>
    <row r="397" spans="1:25" ht="48.6" customHeight="1" x14ac:dyDescent="0.25">
      <c r="A397" s="10"/>
      <c r="B397" s="10" t="s">
        <v>910</v>
      </c>
      <c r="C397" s="10"/>
      <c r="D397" s="12" t="s">
        <v>911</v>
      </c>
      <c r="E397" s="12"/>
      <c r="F397" s="12"/>
      <c r="G397" s="12"/>
      <c r="H397" s="10" t="s">
        <v>912</v>
      </c>
      <c r="I397" s="10" t="s">
        <v>292</v>
      </c>
      <c r="J397" s="10"/>
      <c r="K397" s="10"/>
      <c r="L397" s="10"/>
      <c r="M397" s="10"/>
      <c r="N397" s="10"/>
      <c r="O397" s="10" t="s">
        <v>388</v>
      </c>
      <c r="P397" s="10"/>
      <c r="Q397" s="10" t="s">
        <v>913</v>
      </c>
      <c r="R397" s="10"/>
      <c r="S397" s="10" t="s">
        <v>914</v>
      </c>
      <c r="T397" s="10"/>
      <c r="U397" s="10" t="s">
        <v>915</v>
      </c>
      <c r="V397" s="10"/>
      <c r="W397" s="10" t="s">
        <v>1030</v>
      </c>
      <c r="X397" s="10"/>
      <c r="Y397" s="10"/>
    </row>
    <row r="398" spans="1:25" ht="25.5" customHeight="1" x14ac:dyDescent="0.25">
      <c r="A398" s="10"/>
      <c r="B398" s="10" t="s">
        <v>917</v>
      </c>
      <c r="C398" s="10"/>
      <c r="D398" s="12" t="s">
        <v>918</v>
      </c>
      <c r="E398" s="12"/>
      <c r="F398" s="12"/>
      <c r="G398" s="12"/>
      <c r="H398" s="10" t="s">
        <v>274</v>
      </c>
      <c r="I398" s="10" t="s">
        <v>919</v>
      </c>
      <c r="J398" s="10"/>
      <c r="K398" s="10"/>
      <c r="L398" s="10"/>
      <c r="M398" s="10"/>
      <c r="N398" s="10"/>
      <c r="O398" s="10" t="s">
        <v>1031</v>
      </c>
      <c r="P398" s="10"/>
      <c r="Q398" s="10" t="s">
        <v>921</v>
      </c>
      <c r="R398" s="10"/>
      <c r="S398" s="10" t="s">
        <v>922</v>
      </c>
      <c r="T398" s="10"/>
      <c r="U398" s="10" t="s">
        <v>923</v>
      </c>
      <c r="V398" s="10"/>
      <c r="W398" s="10" t="s">
        <v>1032</v>
      </c>
      <c r="X398" s="10"/>
      <c r="Y398" s="10"/>
    </row>
    <row r="399" spans="1:25" ht="25.5" customHeight="1" x14ac:dyDescent="0.25">
      <c r="A399" s="10"/>
      <c r="B399" s="10" t="s">
        <v>925</v>
      </c>
      <c r="C399" s="10"/>
      <c r="D399" s="12" t="s">
        <v>926</v>
      </c>
      <c r="E399" s="12"/>
      <c r="F399" s="12"/>
      <c r="G399" s="12"/>
      <c r="H399" s="10" t="s">
        <v>274</v>
      </c>
      <c r="I399" s="10" t="s">
        <v>927</v>
      </c>
      <c r="J399" s="10"/>
      <c r="K399" s="10"/>
      <c r="L399" s="10"/>
      <c r="M399" s="10"/>
      <c r="N399" s="10"/>
      <c r="O399" s="10" t="s">
        <v>1033</v>
      </c>
      <c r="P399" s="10"/>
      <c r="Q399" s="10" t="s">
        <v>929</v>
      </c>
      <c r="R399" s="10"/>
      <c r="S399" s="10" t="s">
        <v>292</v>
      </c>
      <c r="T399" s="10"/>
      <c r="U399" s="10" t="s">
        <v>930</v>
      </c>
      <c r="V399" s="10"/>
      <c r="W399" s="10" t="s">
        <v>1034</v>
      </c>
      <c r="X399" s="10"/>
      <c r="Y399" s="10"/>
    </row>
    <row r="400" spans="1:25" ht="25.5" customHeight="1" x14ac:dyDescent="0.25">
      <c r="A400" s="10"/>
      <c r="B400" s="10" t="s">
        <v>931</v>
      </c>
      <c r="C400" s="10"/>
      <c r="D400" s="12" t="s">
        <v>932</v>
      </c>
      <c r="E400" s="12"/>
      <c r="F400" s="12"/>
      <c r="G400" s="12"/>
      <c r="H400" s="10" t="s">
        <v>282</v>
      </c>
      <c r="I400" s="10" t="s">
        <v>933</v>
      </c>
      <c r="J400" s="10"/>
      <c r="K400" s="10"/>
      <c r="L400" s="10"/>
      <c r="M400" s="10"/>
      <c r="N400" s="10"/>
      <c r="O400" s="10" t="s">
        <v>1035</v>
      </c>
      <c r="P400" s="10"/>
      <c r="Q400" s="10" t="s">
        <v>935</v>
      </c>
      <c r="R400" s="10"/>
      <c r="S400" s="10" t="s">
        <v>936</v>
      </c>
      <c r="T400" s="10"/>
      <c r="U400" s="10" t="s">
        <v>937</v>
      </c>
      <c r="V400" s="10"/>
      <c r="W400" s="10" t="s">
        <v>1036</v>
      </c>
      <c r="X400" s="10"/>
      <c r="Y400" s="10"/>
    </row>
    <row r="401" spans="1:25" ht="25.5" customHeight="1" x14ac:dyDescent="0.25">
      <c r="A401" s="10"/>
      <c r="B401" s="10" t="s">
        <v>939</v>
      </c>
      <c r="C401" s="10"/>
      <c r="D401" s="12" t="s">
        <v>940</v>
      </c>
      <c r="E401" s="12"/>
      <c r="F401" s="12"/>
      <c r="G401" s="12"/>
      <c r="H401" s="10" t="s">
        <v>323</v>
      </c>
      <c r="I401" s="10" t="s">
        <v>879</v>
      </c>
      <c r="J401" s="10"/>
      <c r="K401" s="10"/>
      <c r="L401" s="10"/>
      <c r="M401" s="10"/>
      <c r="N401" s="10"/>
      <c r="O401" s="10" t="s">
        <v>1037</v>
      </c>
      <c r="P401" s="10"/>
      <c r="Q401" s="10" t="s">
        <v>942</v>
      </c>
      <c r="R401" s="10"/>
      <c r="S401" s="10" t="s">
        <v>943</v>
      </c>
      <c r="T401" s="10"/>
      <c r="U401" s="10" t="s">
        <v>944</v>
      </c>
      <c r="V401" s="10"/>
      <c r="W401" s="10" t="s">
        <v>1038</v>
      </c>
      <c r="X401" s="10"/>
      <c r="Y401" s="10"/>
    </row>
    <row r="402" spans="1:25" ht="14.1" customHeight="1" x14ac:dyDescent="0.25">
      <c r="A402" s="10"/>
      <c r="B402" s="10"/>
      <c r="C402" s="10"/>
      <c r="D402" s="12" t="s">
        <v>171</v>
      </c>
      <c r="E402" s="12"/>
      <c r="F402" s="12"/>
      <c r="G402" s="12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 t="s">
        <v>1039</v>
      </c>
      <c r="X402" s="10"/>
      <c r="Y402" s="10"/>
    </row>
    <row r="403" spans="1:25" ht="48.6" customHeight="1" x14ac:dyDescent="0.25">
      <c r="A403" s="10" t="s">
        <v>1040</v>
      </c>
      <c r="B403" s="10" t="s">
        <v>567</v>
      </c>
      <c r="C403" s="10"/>
      <c r="D403" s="12" t="s">
        <v>568</v>
      </c>
      <c r="E403" s="12"/>
      <c r="F403" s="12"/>
      <c r="G403" s="12"/>
      <c r="H403" s="10" t="s">
        <v>177</v>
      </c>
      <c r="I403" s="10" t="s">
        <v>23</v>
      </c>
      <c r="J403" s="10"/>
      <c r="K403" s="10"/>
      <c r="L403" s="10"/>
      <c r="M403" s="10"/>
      <c r="N403" s="10"/>
      <c r="O403" s="10" t="s">
        <v>23</v>
      </c>
      <c r="P403" s="10"/>
      <c r="Q403" s="10"/>
      <c r="R403" s="10"/>
      <c r="S403" s="10"/>
      <c r="T403" s="10"/>
      <c r="U403" s="10"/>
      <c r="V403" s="10"/>
      <c r="W403" s="10" t="s">
        <v>1041</v>
      </c>
      <c r="X403" s="10"/>
      <c r="Y403" s="10"/>
    </row>
    <row r="404" spans="1:25" ht="14.1" customHeight="1" x14ac:dyDescent="0.25">
      <c r="A404" s="10"/>
      <c r="B404" s="10"/>
      <c r="C404" s="10"/>
      <c r="D404" s="12" t="s">
        <v>173</v>
      </c>
      <c r="E404" s="12"/>
      <c r="F404" s="12"/>
      <c r="G404" s="12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 t="s">
        <v>1042</v>
      </c>
      <c r="X404" s="10"/>
      <c r="Y404" s="10"/>
    </row>
    <row r="405" spans="1:25" ht="25.5" customHeight="1" x14ac:dyDescent="0.25">
      <c r="A405" s="10"/>
      <c r="B405" s="10" t="s">
        <v>571</v>
      </c>
      <c r="C405" s="10"/>
      <c r="D405" s="12" t="s">
        <v>572</v>
      </c>
      <c r="E405" s="12"/>
      <c r="F405" s="12"/>
      <c r="G405" s="12"/>
      <c r="H405" s="10" t="s">
        <v>177</v>
      </c>
      <c r="I405" s="10" t="s">
        <v>573</v>
      </c>
      <c r="J405" s="10"/>
      <c r="K405" s="10"/>
      <c r="L405" s="10"/>
      <c r="M405" s="10"/>
      <c r="N405" s="10"/>
      <c r="O405" s="10" t="s">
        <v>573</v>
      </c>
      <c r="P405" s="10"/>
      <c r="Q405" s="10"/>
      <c r="R405" s="10"/>
      <c r="S405" s="10"/>
      <c r="T405" s="10"/>
      <c r="U405" s="10"/>
      <c r="V405" s="10"/>
      <c r="W405" s="10" t="s">
        <v>1043</v>
      </c>
      <c r="X405" s="10"/>
      <c r="Y405" s="10"/>
    </row>
    <row r="406" spans="1:25" ht="25.5" customHeight="1" x14ac:dyDescent="0.25">
      <c r="A406" s="10"/>
      <c r="B406" s="10" t="s">
        <v>575</v>
      </c>
      <c r="C406" s="10"/>
      <c r="D406" s="12" t="s">
        <v>576</v>
      </c>
      <c r="E406" s="12"/>
      <c r="F406" s="12"/>
      <c r="G406" s="12"/>
      <c r="H406" s="10" t="s">
        <v>177</v>
      </c>
      <c r="I406" s="10" t="s">
        <v>577</v>
      </c>
      <c r="J406" s="10"/>
      <c r="K406" s="10"/>
      <c r="L406" s="10"/>
      <c r="M406" s="10"/>
      <c r="N406" s="10"/>
      <c r="O406" s="10" t="s">
        <v>577</v>
      </c>
      <c r="P406" s="10"/>
      <c r="Q406" s="10"/>
      <c r="R406" s="10"/>
      <c r="S406" s="10"/>
      <c r="T406" s="10"/>
      <c r="U406" s="10"/>
      <c r="V406" s="10"/>
      <c r="W406" s="10" t="s">
        <v>1044</v>
      </c>
      <c r="X406" s="10"/>
      <c r="Y406" s="10"/>
    </row>
    <row r="407" spans="1:25" ht="14.1" customHeight="1" x14ac:dyDescent="0.25">
      <c r="A407" s="10"/>
      <c r="B407" s="10"/>
      <c r="C407" s="10"/>
      <c r="D407" s="13" t="s">
        <v>184</v>
      </c>
      <c r="E407" s="13"/>
      <c r="F407" s="13"/>
      <c r="G407" s="13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 t="s">
        <v>1045</v>
      </c>
      <c r="V407" s="10"/>
      <c r="W407" s="10" t="s">
        <v>1046</v>
      </c>
      <c r="X407" s="10"/>
      <c r="Y407" s="10"/>
    </row>
    <row r="408" spans="1:25" ht="48.6" customHeight="1" x14ac:dyDescent="0.25">
      <c r="A408" s="10" t="s">
        <v>1047</v>
      </c>
      <c r="B408" s="10" t="s">
        <v>1048</v>
      </c>
      <c r="C408" s="10"/>
      <c r="D408" s="12" t="s">
        <v>1049</v>
      </c>
      <c r="E408" s="12"/>
      <c r="F408" s="12"/>
      <c r="G408" s="12"/>
      <c r="H408" s="10" t="s">
        <v>138</v>
      </c>
      <c r="I408" s="10" t="s">
        <v>24</v>
      </c>
      <c r="J408" s="10"/>
      <c r="K408" s="10"/>
      <c r="L408" s="10"/>
      <c r="M408" s="10"/>
      <c r="N408" s="10"/>
      <c r="O408" s="10" t="s">
        <v>24</v>
      </c>
      <c r="P408" s="10"/>
      <c r="Q408" s="10"/>
      <c r="R408" s="10"/>
      <c r="S408" s="10"/>
      <c r="T408" s="10"/>
      <c r="U408" s="10"/>
      <c r="V408" s="10"/>
      <c r="W408" s="10"/>
      <c r="X408" s="10"/>
      <c r="Y408" s="10"/>
    </row>
    <row r="409" spans="1:25" ht="60" customHeight="1" x14ac:dyDescent="0.25">
      <c r="A409" s="10"/>
      <c r="B409" s="10" t="s">
        <v>139</v>
      </c>
      <c r="C409" s="10"/>
      <c r="D409" s="12" t="s">
        <v>140</v>
      </c>
      <c r="E409" s="12"/>
      <c r="F409" s="12"/>
      <c r="G409" s="12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</row>
    <row r="410" spans="1:25" ht="163.5" customHeight="1" x14ac:dyDescent="0.25">
      <c r="A410" s="10"/>
      <c r="B410" s="10" t="s">
        <v>141</v>
      </c>
      <c r="C410" s="10"/>
      <c r="D410" s="12" t="s">
        <v>142</v>
      </c>
      <c r="E410" s="12"/>
      <c r="F410" s="12"/>
      <c r="G410" s="12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</row>
    <row r="411" spans="1:25" ht="14.1" customHeight="1" x14ac:dyDescent="0.25">
      <c r="A411" s="10"/>
      <c r="B411" s="11" t="s">
        <v>22</v>
      </c>
      <c r="C411" s="11"/>
      <c r="D411" s="12" t="s">
        <v>143</v>
      </c>
      <c r="E411" s="12"/>
      <c r="F411" s="12"/>
      <c r="G411" s="12"/>
      <c r="H411" s="10" t="s">
        <v>111</v>
      </c>
      <c r="I411" s="10"/>
      <c r="J411" s="10"/>
      <c r="K411" s="10"/>
      <c r="L411" s="10"/>
      <c r="M411" s="10"/>
      <c r="N411" s="10"/>
      <c r="O411" s="10" t="s">
        <v>1050</v>
      </c>
      <c r="P411" s="10"/>
      <c r="Q411" s="10"/>
      <c r="R411" s="10"/>
      <c r="S411" s="10"/>
      <c r="T411" s="10"/>
      <c r="U411" s="10"/>
      <c r="V411" s="10"/>
      <c r="W411" s="10" t="s">
        <v>1051</v>
      </c>
      <c r="X411" s="10"/>
      <c r="Y411" s="10"/>
    </row>
    <row r="412" spans="1:25" ht="14.1" customHeight="1" x14ac:dyDescent="0.25">
      <c r="A412" s="10"/>
      <c r="B412" s="10" t="s">
        <v>1052</v>
      </c>
      <c r="C412" s="10"/>
      <c r="D412" s="12" t="s">
        <v>1053</v>
      </c>
      <c r="E412" s="12"/>
      <c r="F412" s="12"/>
      <c r="G412" s="12"/>
      <c r="H412" s="10" t="s">
        <v>111</v>
      </c>
      <c r="I412" s="10" t="s">
        <v>1054</v>
      </c>
      <c r="J412" s="10"/>
      <c r="K412" s="10"/>
      <c r="L412" s="10" t="s">
        <v>149</v>
      </c>
      <c r="M412" s="10"/>
      <c r="N412" s="10"/>
      <c r="O412" s="10" t="s">
        <v>1050</v>
      </c>
      <c r="P412" s="10"/>
      <c r="Q412" s="10"/>
      <c r="R412" s="10"/>
      <c r="S412" s="10"/>
      <c r="T412" s="10"/>
      <c r="U412" s="10" t="s">
        <v>261</v>
      </c>
      <c r="V412" s="10"/>
      <c r="W412" s="10" t="s">
        <v>1051</v>
      </c>
      <c r="X412" s="10"/>
      <c r="Y412" s="10"/>
    </row>
    <row r="413" spans="1:25" ht="14.1" customHeight="1" x14ac:dyDescent="0.25">
      <c r="A413" s="10"/>
      <c r="B413" s="10"/>
      <c r="C413" s="10"/>
      <c r="D413" s="12" t="s">
        <v>171</v>
      </c>
      <c r="E413" s="12"/>
      <c r="F413" s="12"/>
      <c r="G413" s="12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 t="s">
        <v>1051</v>
      </c>
      <c r="X413" s="10"/>
      <c r="Y413" s="10"/>
    </row>
    <row r="414" spans="1:25" ht="14.1" customHeight="1" x14ac:dyDescent="0.25">
      <c r="A414" s="10"/>
      <c r="B414" s="10"/>
      <c r="C414" s="10"/>
      <c r="D414" s="12" t="s">
        <v>173</v>
      </c>
      <c r="E414" s="12"/>
      <c r="F414" s="12"/>
      <c r="G414" s="12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 t="s">
        <v>1051</v>
      </c>
      <c r="X414" s="10"/>
      <c r="Y414" s="10"/>
    </row>
    <row r="415" spans="1:25" ht="25.5" customHeight="1" x14ac:dyDescent="0.25">
      <c r="A415" s="10"/>
      <c r="B415" s="10" t="s">
        <v>1055</v>
      </c>
      <c r="C415" s="10"/>
      <c r="D415" s="12" t="s">
        <v>1056</v>
      </c>
      <c r="E415" s="12"/>
      <c r="F415" s="12"/>
      <c r="G415" s="12"/>
      <c r="H415" s="10" t="s">
        <v>177</v>
      </c>
      <c r="I415" s="10" t="s">
        <v>178</v>
      </c>
      <c r="J415" s="10"/>
      <c r="K415" s="10"/>
      <c r="L415" s="10"/>
      <c r="M415" s="10"/>
      <c r="N415" s="10"/>
      <c r="O415" s="10" t="s">
        <v>178</v>
      </c>
      <c r="P415" s="10"/>
      <c r="Q415" s="10"/>
      <c r="R415" s="10"/>
      <c r="S415" s="10"/>
      <c r="T415" s="10"/>
      <c r="U415" s="10"/>
      <c r="V415" s="10"/>
      <c r="W415" s="10" t="s">
        <v>1057</v>
      </c>
      <c r="X415" s="10"/>
      <c r="Y415" s="10"/>
    </row>
    <row r="416" spans="1:25" ht="25.5" customHeight="1" x14ac:dyDescent="0.25">
      <c r="A416" s="10"/>
      <c r="B416" s="10" t="s">
        <v>1058</v>
      </c>
      <c r="C416" s="10"/>
      <c r="D416" s="12" t="s">
        <v>1059</v>
      </c>
      <c r="E416" s="12"/>
      <c r="F416" s="12"/>
      <c r="G416" s="12"/>
      <c r="H416" s="10" t="s">
        <v>177</v>
      </c>
      <c r="I416" s="10" t="s">
        <v>1060</v>
      </c>
      <c r="J416" s="10"/>
      <c r="K416" s="10"/>
      <c r="L416" s="10"/>
      <c r="M416" s="10"/>
      <c r="N416" s="10"/>
      <c r="O416" s="10" t="s">
        <v>1060</v>
      </c>
      <c r="P416" s="10"/>
      <c r="Q416" s="10"/>
      <c r="R416" s="10"/>
      <c r="S416" s="10"/>
      <c r="T416" s="10"/>
      <c r="U416" s="10"/>
      <c r="V416" s="10"/>
      <c r="W416" s="10" t="s">
        <v>1061</v>
      </c>
      <c r="X416" s="10"/>
      <c r="Y416" s="10"/>
    </row>
    <row r="417" spans="1:25" ht="14.1" customHeight="1" x14ac:dyDescent="0.25">
      <c r="A417" s="10"/>
      <c r="B417" s="10"/>
      <c r="C417" s="10"/>
      <c r="D417" s="13" t="s">
        <v>184</v>
      </c>
      <c r="E417" s="13"/>
      <c r="F417" s="13"/>
      <c r="G417" s="13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 t="s">
        <v>1062</v>
      </c>
      <c r="V417" s="10"/>
      <c r="W417" s="10" t="s">
        <v>1063</v>
      </c>
      <c r="X417" s="10"/>
      <c r="Y417" s="10"/>
    </row>
    <row r="418" spans="1:25" ht="25.5" customHeight="1" x14ac:dyDescent="0.25">
      <c r="A418" s="10"/>
      <c r="B418" s="10"/>
      <c r="C418" s="10"/>
      <c r="D418" s="13" t="s">
        <v>602</v>
      </c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0"/>
      <c r="W418" s="17" t="s">
        <v>1064</v>
      </c>
      <c r="X418" s="10"/>
      <c r="Y418" s="10"/>
    </row>
    <row r="419" spans="1:25" ht="14.1" customHeight="1" x14ac:dyDescent="0.25">
      <c r="A419" s="10"/>
      <c r="B419" s="10"/>
      <c r="C419" s="10"/>
      <c r="D419" s="18" t="s">
        <v>604</v>
      </c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0"/>
      <c r="X419" s="10"/>
      <c r="Y419" s="10"/>
    </row>
    <row r="420" spans="1:25" ht="14.1" customHeight="1" x14ac:dyDescent="0.25">
      <c r="A420" s="10"/>
      <c r="B420" s="10"/>
      <c r="C420" s="10"/>
      <c r="D420" s="12" t="s">
        <v>605</v>
      </c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0"/>
      <c r="W420" s="10" t="s">
        <v>1065</v>
      </c>
      <c r="X420" s="10"/>
      <c r="Y420" s="10"/>
    </row>
    <row r="421" spans="1:25" ht="14.1" customHeight="1" x14ac:dyDescent="0.25">
      <c r="A421" s="10"/>
      <c r="B421" s="10"/>
      <c r="C421" s="10"/>
      <c r="D421" s="12" t="s">
        <v>607</v>
      </c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0"/>
      <c r="W421" s="10" t="s">
        <v>1066</v>
      </c>
      <c r="X421" s="10"/>
      <c r="Y421" s="10"/>
    </row>
    <row r="422" spans="1:25" ht="14.1" customHeight="1" x14ac:dyDescent="0.25">
      <c r="A422" s="10"/>
      <c r="B422" s="10"/>
      <c r="C422" s="10"/>
      <c r="D422" s="12" t="s">
        <v>609</v>
      </c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0"/>
      <c r="W422" s="10" t="s">
        <v>1067</v>
      </c>
      <c r="X422" s="10"/>
      <c r="Y422" s="10"/>
    </row>
    <row r="423" spans="1:25" ht="14.1" customHeight="1" x14ac:dyDescent="0.25">
      <c r="A423" s="10"/>
      <c r="B423" s="10"/>
      <c r="C423" s="10"/>
      <c r="D423" s="12" t="s">
        <v>611</v>
      </c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0"/>
      <c r="W423" s="10" t="s">
        <v>1068</v>
      </c>
      <c r="X423" s="10"/>
      <c r="Y423" s="10"/>
    </row>
    <row r="424" spans="1:25" ht="14.1" customHeight="1" x14ac:dyDescent="0.25">
      <c r="A424" s="10"/>
      <c r="B424" s="10"/>
      <c r="C424" s="10"/>
      <c r="D424" s="12" t="s">
        <v>613</v>
      </c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0"/>
      <c r="W424" s="10" t="s">
        <v>117</v>
      </c>
      <c r="X424" s="10"/>
      <c r="Y424" s="10"/>
    </row>
    <row r="425" spans="1:25" ht="14.1" customHeight="1" x14ac:dyDescent="0.25">
      <c r="A425" s="10"/>
      <c r="B425" s="10"/>
      <c r="C425" s="10"/>
      <c r="D425" s="12" t="s">
        <v>614</v>
      </c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0"/>
      <c r="W425" s="10" t="s">
        <v>1069</v>
      </c>
      <c r="X425" s="10"/>
      <c r="Y425" s="10"/>
    </row>
    <row r="426" spans="1:25" ht="14.1" customHeight="1" x14ac:dyDescent="0.25">
      <c r="A426" s="10"/>
      <c r="B426" s="10"/>
      <c r="C426" s="10"/>
      <c r="D426" s="12" t="s">
        <v>616</v>
      </c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0"/>
      <c r="W426" s="10" t="s">
        <v>1070</v>
      </c>
      <c r="X426" s="10"/>
      <c r="Y426" s="10"/>
    </row>
    <row r="427" spans="1:25" ht="14.1" customHeight="1" x14ac:dyDescent="0.25">
      <c r="A427" s="10"/>
      <c r="B427" s="10"/>
      <c r="C427" s="10"/>
      <c r="D427" s="12" t="s">
        <v>618</v>
      </c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0"/>
      <c r="W427" s="10" t="s">
        <v>1071</v>
      </c>
      <c r="X427" s="10"/>
      <c r="Y427" s="10"/>
    </row>
    <row r="428" spans="1:25" ht="14.1" customHeight="1" x14ac:dyDescent="0.25">
      <c r="A428" s="10"/>
      <c r="B428" s="10"/>
      <c r="C428" s="10"/>
      <c r="D428" s="12" t="s">
        <v>620</v>
      </c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0"/>
      <c r="W428" s="10" t="s">
        <v>117</v>
      </c>
      <c r="X428" s="10"/>
      <c r="Y428" s="10"/>
    </row>
    <row r="429" spans="1:25" ht="14.1" customHeight="1" x14ac:dyDescent="0.25">
      <c r="A429" s="10"/>
      <c r="B429" s="10"/>
      <c r="C429" s="10"/>
      <c r="D429" s="12" t="s">
        <v>621</v>
      </c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0"/>
      <c r="W429" s="10" t="s">
        <v>117</v>
      </c>
      <c r="X429" s="10"/>
      <c r="Y429" s="10"/>
    </row>
    <row r="430" spans="1:25" ht="25.5" customHeight="1" x14ac:dyDescent="0.25">
      <c r="A430" s="10"/>
      <c r="B430" s="10"/>
      <c r="C430" s="10"/>
      <c r="D430" s="13" t="s">
        <v>622</v>
      </c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0"/>
      <c r="W430" s="17" t="s">
        <v>1072</v>
      </c>
      <c r="X430" s="10"/>
      <c r="Y430" s="10"/>
    </row>
    <row r="431" spans="1:25" ht="14.1" customHeight="1" x14ac:dyDescent="0.25">
      <c r="A431" s="10"/>
      <c r="B431" s="10"/>
      <c r="C431" s="10"/>
      <c r="D431" s="18" t="s">
        <v>604</v>
      </c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0"/>
      <c r="X431" s="10"/>
      <c r="Y431" s="10"/>
    </row>
    <row r="432" spans="1:25" ht="25.5" customHeight="1" x14ac:dyDescent="0.25">
      <c r="A432" s="10"/>
      <c r="B432" s="10"/>
      <c r="C432" s="10"/>
      <c r="D432" s="12" t="s">
        <v>624</v>
      </c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0"/>
      <c r="W432" s="10" t="s">
        <v>117</v>
      </c>
      <c r="X432" s="10"/>
      <c r="Y432" s="10"/>
    </row>
    <row r="433" spans="1:25" ht="14.1" customHeight="1" x14ac:dyDescent="0.25">
      <c r="A433" s="10"/>
      <c r="B433" s="10"/>
      <c r="C433" s="10"/>
      <c r="D433" s="12" t="s">
        <v>625</v>
      </c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0"/>
      <c r="W433" s="10" t="s">
        <v>117</v>
      </c>
      <c r="X433" s="10"/>
      <c r="Y433" s="10"/>
    </row>
    <row r="434" spans="1:25" ht="14.1" customHeight="1" x14ac:dyDescent="0.25">
      <c r="A434" s="10"/>
      <c r="B434" s="10"/>
      <c r="C434" s="10"/>
      <c r="D434" s="18" t="s">
        <v>626</v>
      </c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0"/>
      <c r="X434" s="10"/>
      <c r="Y434" s="10"/>
    </row>
    <row r="435" spans="1:25" ht="14.1" customHeight="1" x14ac:dyDescent="0.25">
      <c r="A435" s="10"/>
      <c r="B435" s="10"/>
      <c r="C435" s="10"/>
      <c r="D435" s="12" t="s">
        <v>627</v>
      </c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0"/>
      <c r="W435" s="10" t="s">
        <v>685</v>
      </c>
      <c r="X435" s="10"/>
      <c r="Y435" s="10"/>
    </row>
    <row r="436" spans="1:25" ht="14.1" customHeight="1" x14ac:dyDescent="0.25">
      <c r="A436" s="10"/>
      <c r="B436" s="10"/>
      <c r="C436" s="10"/>
      <c r="D436" s="12" t="s">
        <v>628</v>
      </c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0"/>
      <c r="W436" s="10" t="s">
        <v>686</v>
      </c>
      <c r="X436" s="10"/>
      <c r="Y436" s="10"/>
    </row>
    <row r="437" spans="1:25" ht="12.7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4.1" customHeight="1" x14ac:dyDescent="0.25">
      <c r="A438" s="10"/>
      <c r="B438" s="10"/>
      <c r="C438" s="10"/>
      <c r="D438" s="10"/>
      <c r="E438" s="13" t="s">
        <v>629</v>
      </c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0"/>
      <c r="Y438" s="10"/>
    </row>
    <row r="439" spans="1:25" ht="12.75" customHeight="1" x14ac:dyDescent="0.25">
      <c r="A439" s="10"/>
      <c r="B439" s="10"/>
      <c r="C439" s="10"/>
      <c r="D439" s="10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0"/>
      <c r="Y439" s="10"/>
    </row>
    <row r="440" spans="1:25" ht="14.1" customHeight="1" x14ac:dyDescent="0.25">
      <c r="A440" s="10"/>
      <c r="B440" s="10"/>
      <c r="C440" s="10"/>
      <c r="D440" s="10"/>
      <c r="E440" s="13" t="s">
        <v>630</v>
      </c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0"/>
      <c r="W440" s="10"/>
      <c r="X440" s="17" t="s">
        <v>1073</v>
      </c>
      <c r="Y440" s="10"/>
    </row>
    <row r="441" spans="1:25" ht="14.1" customHeight="1" x14ac:dyDescent="0.25">
      <c r="A441" s="10"/>
      <c r="B441" s="10"/>
      <c r="C441" s="10"/>
      <c r="D441" s="10"/>
      <c r="E441" s="18" t="s">
        <v>604</v>
      </c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0"/>
      <c r="Y441" s="10"/>
    </row>
    <row r="442" spans="1:25" ht="14.1" customHeight="1" x14ac:dyDescent="0.25">
      <c r="A442" s="10"/>
      <c r="B442" s="10"/>
      <c r="C442" s="10"/>
      <c r="D442" s="10"/>
      <c r="E442" s="12" t="s">
        <v>632</v>
      </c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0"/>
      <c r="W442" s="10"/>
      <c r="X442" s="10" t="s">
        <v>1074</v>
      </c>
      <c r="Y442" s="10"/>
    </row>
    <row r="443" spans="1:25" ht="14.1" customHeight="1" x14ac:dyDescent="0.25">
      <c r="A443" s="10"/>
      <c r="B443" s="10"/>
      <c r="C443" s="10"/>
      <c r="D443" s="10"/>
      <c r="E443" s="18" t="s">
        <v>634</v>
      </c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0"/>
      <c r="Y443" s="10"/>
    </row>
    <row r="444" spans="1:25" ht="14.1" customHeight="1" x14ac:dyDescent="0.25">
      <c r="A444" s="10"/>
      <c r="B444" s="10"/>
      <c r="C444" s="10"/>
      <c r="D444" s="10"/>
      <c r="E444" s="12" t="s">
        <v>635</v>
      </c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0"/>
      <c r="W444" s="10"/>
      <c r="X444" s="10" t="s">
        <v>1075</v>
      </c>
      <c r="Y444" s="10"/>
    </row>
    <row r="445" spans="1:25" ht="14.1" customHeight="1" x14ac:dyDescent="0.25">
      <c r="A445" s="10"/>
      <c r="B445" s="10"/>
      <c r="C445" s="10"/>
      <c r="D445" s="10"/>
      <c r="E445" s="12" t="s">
        <v>637</v>
      </c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0"/>
      <c r="W445" s="10"/>
      <c r="X445" s="10" t="s">
        <v>1076</v>
      </c>
      <c r="Y445" s="10"/>
    </row>
    <row r="446" spans="1:25" ht="14.1" customHeight="1" x14ac:dyDescent="0.25">
      <c r="A446" s="10"/>
      <c r="B446" s="10"/>
      <c r="C446" s="10"/>
      <c r="D446" s="10"/>
      <c r="E446" s="12" t="s">
        <v>639</v>
      </c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0"/>
      <c r="W446" s="10"/>
      <c r="X446" s="10" t="s">
        <v>1077</v>
      </c>
      <c r="Y446" s="10"/>
    </row>
    <row r="447" spans="1:25" ht="14.1" customHeight="1" x14ac:dyDescent="0.25">
      <c r="A447" s="10"/>
      <c r="B447" s="10"/>
      <c r="C447" s="10"/>
      <c r="D447" s="10"/>
      <c r="E447" s="12" t="s">
        <v>641</v>
      </c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0"/>
      <c r="W447" s="10"/>
      <c r="X447" s="10" t="s">
        <v>1078</v>
      </c>
      <c r="Y447" s="10"/>
    </row>
    <row r="448" spans="1:25" ht="14.1" customHeight="1" x14ac:dyDescent="0.25">
      <c r="A448" s="10"/>
      <c r="B448" s="10"/>
      <c r="C448" s="10"/>
      <c r="D448" s="10"/>
      <c r="E448" s="12" t="s">
        <v>643</v>
      </c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0"/>
      <c r="W448" s="10"/>
      <c r="X448" s="10" t="s">
        <v>1079</v>
      </c>
      <c r="Y448" s="10"/>
    </row>
    <row r="449" spans="1:25" ht="14.1" customHeight="1" x14ac:dyDescent="0.25">
      <c r="A449" s="10"/>
      <c r="B449" s="10"/>
      <c r="C449" s="10"/>
      <c r="D449" s="10"/>
      <c r="E449" s="12" t="s">
        <v>645</v>
      </c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0"/>
      <c r="W449" s="10"/>
      <c r="X449" s="10" t="s">
        <v>1080</v>
      </c>
      <c r="Y449" s="10"/>
    </row>
    <row r="450" spans="1:25" ht="14.1" customHeight="1" x14ac:dyDescent="0.25">
      <c r="A450" s="10"/>
      <c r="B450" s="10"/>
      <c r="C450" s="10"/>
      <c r="D450" s="10"/>
      <c r="E450" s="12" t="s">
        <v>647</v>
      </c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0"/>
      <c r="W450" s="10"/>
      <c r="X450" s="10" t="s">
        <v>1081</v>
      </c>
      <c r="Y450" s="10"/>
    </row>
    <row r="451" spans="1:25" ht="12.75" customHeight="1" x14ac:dyDescent="0.25">
      <c r="A451" s="10"/>
      <c r="B451" s="10"/>
      <c r="C451" s="10"/>
      <c r="D451" s="10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0"/>
      <c r="Y451" s="10"/>
    </row>
    <row r="452" spans="1:25" ht="14.1" customHeight="1" x14ac:dyDescent="0.25">
      <c r="A452" s="10"/>
      <c r="B452" s="10"/>
      <c r="C452" s="10"/>
      <c r="D452" s="10"/>
      <c r="E452" s="13" t="s">
        <v>649</v>
      </c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0"/>
      <c r="W452" s="10"/>
      <c r="X452" s="17" t="s">
        <v>1082</v>
      </c>
      <c r="Y452" s="10"/>
    </row>
    <row r="453" spans="1:25" ht="14.1" customHeight="1" x14ac:dyDescent="0.25">
      <c r="A453" s="10"/>
      <c r="B453" s="10"/>
      <c r="C453" s="10"/>
      <c r="D453" s="10"/>
      <c r="E453" s="18" t="s">
        <v>604</v>
      </c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0"/>
      <c r="Y453" s="10"/>
    </row>
    <row r="454" spans="1:25" ht="14.1" customHeight="1" x14ac:dyDescent="0.25">
      <c r="A454" s="10"/>
      <c r="B454" s="10"/>
      <c r="C454" s="10"/>
      <c r="D454" s="10"/>
      <c r="E454" s="12" t="s">
        <v>632</v>
      </c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0"/>
      <c r="W454" s="10"/>
      <c r="X454" s="10" t="s">
        <v>1083</v>
      </c>
      <c r="Y454" s="10"/>
    </row>
    <row r="455" spans="1:25" ht="14.1" customHeight="1" x14ac:dyDescent="0.25">
      <c r="A455" s="10"/>
      <c r="B455" s="10"/>
      <c r="C455" s="10"/>
      <c r="D455" s="10"/>
      <c r="E455" s="18" t="s">
        <v>634</v>
      </c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0"/>
      <c r="Y455" s="10"/>
    </row>
    <row r="456" spans="1:25" ht="14.1" customHeight="1" x14ac:dyDescent="0.25">
      <c r="A456" s="10"/>
      <c r="B456" s="10"/>
      <c r="C456" s="10"/>
      <c r="D456" s="10"/>
      <c r="E456" s="12" t="s">
        <v>635</v>
      </c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0"/>
      <c r="W456" s="10"/>
      <c r="X456" s="10" t="s">
        <v>1084</v>
      </c>
      <c r="Y456" s="10"/>
    </row>
    <row r="457" spans="1:25" ht="14.1" customHeight="1" x14ac:dyDescent="0.25">
      <c r="A457" s="10"/>
      <c r="B457" s="10"/>
      <c r="C457" s="10"/>
      <c r="D457" s="10"/>
      <c r="E457" s="12" t="s">
        <v>637</v>
      </c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0"/>
      <c r="W457" s="10"/>
      <c r="X457" s="10" t="s">
        <v>1085</v>
      </c>
      <c r="Y457" s="10"/>
    </row>
    <row r="458" spans="1:25" ht="14.1" customHeight="1" x14ac:dyDescent="0.25">
      <c r="A458" s="10"/>
      <c r="B458" s="10"/>
      <c r="C458" s="10"/>
      <c r="D458" s="10"/>
      <c r="E458" s="12" t="s">
        <v>639</v>
      </c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0"/>
      <c r="W458" s="10"/>
      <c r="X458" s="10" t="s">
        <v>1086</v>
      </c>
      <c r="Y458" s="10"/>
    </row>
    <row r="459" spans="1:25" ht="14.1" customHeight="1" x14ac:dyDescent="0.25">
      <c r="A459" s="10"/>
      <c r="B459" s="10"/>
      <c r="C459" s="10"/>
      <c r="D459" s="10"/>
      <c r="E459" s="12" t="s">
        <v>641</v>
      </c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0"/>
      <c r="W459" s="10"/>
      <c r="X459" s="10" t="s">
        <v>1087</v>
      </c>
      <c r="Y459" s="10"/>
    </row>
    <row r="460" spans="1:25" ht="14.1" customHeight="1" x14ac:dyDescent="0.25">
      <c r="A460" s="10"/>
      <c r="B460" s="10"/>
      <c r="C460" s="10"/>
      <c r="D460" s="10"/>
      <c r="E460" s="12" t="s">
        <v>643</v>
      </c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0"/>
      <c r="W460" s="10"/>
      <c r="X460" s="10" t="s">
        <v>1088</v>
      </c>
      <c r="Y460" s="10"/>
    </row>
    <row r="461" spans="1:25" ht="14.1" customHeight="1" x14ac:dyDescent="0.25">
      <c r="A461" s="10"/>
      <c r="B461" s="10"/>
      <c r="C461" s="10"/>
      <c r="D461" s="10"/>
      <c r="E461" s="12" t="s">
        <v>645</v>
      </c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0"/>
      <c r="W461" s="10"/>
      <c r="X461" s="10" t="s">
        <v>1089</v>
      </c>
      <c r="Y461" s="10"/>
    </row>
    <row r="462" spans="1:25" ht="14.1" customHeight="1" x14ac:dyDescent="0.25">
      <c r="A462" s="10"/>
      <c r="B462" s="10"/>
      <c r="C462" s="10"/>
      <c r="D462" s="10"/>
      <c r="E462" s="12" t="s">
        <v>647</v>
      </c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0"/>
      <c r="W462" s="10"/>
      <c r="X462" s="10" t="s">
        <v>1090</v>
      </c>
      <c r="Y462" s="10"/>
    </row>
    <row r="463" spans="1:25" ht="12.75" customHeight="1" x14ac:dyDescent="0.25">
      <c r="A463" s="10"/>
      <c r="B463" s="10"/>
      <c r="C463" s="10"/>
      <c r="D463" s="10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0"/>
      <c r="Y463" s="10"/>
    </row>
    <row r="464" spans="1:25" ht="14.1" customHeight="1" x14ac:dyDescent="0.25">
      <c r="A464" s="10"/>
      <c r="B464" s="10"/>
      <c r="C464" s="10"/>
      <c r="D464" s="10"/>
      <c r="E464" s="13" t="s">
        <v>657</v>
      </c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0"/>
      <c r="W464" s="10"/>
      <c r="X464" s="17" t="s">
        <v>1072</v>
      </c>
      <c r="Y464" s="10"/>
    </row>
    <row r="465" spans="1:25" ht="25.5" customHeight="1" x14ac:dyDescent="0.25">
      <c r="A465" s="10"/>
      <c r="B465" s="10"/>
      <c r="C465" s="10"/>
      <c r="D465" s="10"/>
      <c r="E465" s="12" t="s">
        <v>658</v>
      </c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0" t="s">
        <v>1091</v>
      </c>
      <c r="W465" s="10"/>
      <c r="X465" s="10" t="s">
        <v>1092</v>
      </c>
      <c r="Y465" s="10"/>
    </row>
    <row r="466" spans="1:25" ht="14.1" customHeight="1" x14ac:dyDescent="0.25">
      <c r="A466" s="10"/>
      <c r="B466" s="10"/>
      <c r="C466" s="10"/>
      <c r="D466" s="10"/>
      <c r="E466" s="12" t="s">
        <v>661</v>
      </c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0"/>
      <c r="W466" s="10"/>
      <c r="X466" s="10" t="s">
        <v>1092</v>
      </c>
      <c r="Y466" s="10"/>
    </row>
    <row r="467" spans="1:25" ht="36.950000000000003" customHeight="1" x14ac:dyDescent="0.25">
      <c r="A467" s="10"/>
      <c r="B467" s="10"/>
      <c r="C467" s="10"/>
      <c r="D467" s="10"/>
      <c r="E467" s="12" t="s">
        <v>1093</v>
      </c>
      <c r="F467" s="12"/>
      <c r="G467" s="12"/>
      <c r="H467" s="12"/>
      <c r="I467" s="12" t="s">
        <v>1094</v>
      </c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0" t="s">
        <v>1095</v>
      </c>
      <c r="W467" s="10"/>
      <c r="X467" s="10" t="s">
        <v>1096</v>
      </c>
      <c r="Y467" s="10"/>
    </row>
    <row r="468" spans="1:25" ht="14.1" customHeight="1" x14ac:dyDescent="0.25">
      <c r="A468" s="10"/>
      <c r="B468" s="10"/>
      <c r="C468" s="10"/>
      <c r="D468" s="10"/>
      <c r="E468" s="12" t="s">
        <v>661</v>
      </c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0"/>
      <c r="W468" s="10"/>
      <c r="X468" s="10" t="s">
        <v>1096</v>
      </c>
      <c r="Y468" s="10"/>
    </row>
    <row r="469" spans="1:25" ht="14.1" customHeight="1" x14ac:dyDescent="0.25">
      <c r="A469" s="10"/>
      <c r="B469" s="10"/>
      <c r="C469" s="10"/>
      <c r="D469" s="10"/>
      <c r="E469" s="12" t="s">
        <v>662</v>
      </c>
      <c r="F469" s="12"/>
      <c r="G469" s="12"/>
      <c r="H469" s="12"/>
      <c r="I469" s="12" t="s">
        <v>1097</v>
      </c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0" t="s">
        <v>664</v>
      </c>
      <c r="W469" s="10"/>
      <c r="X469" s="10" t="s">
        <v>1098</v>
      </c>
      <c r="Y469" s="10"/>
    </row>
    <row r="470" spans="1:25" ht="14.1" customHeight="1" x14ac:dyDescent="0.25">
      <c r="A470" s="10"/>
      <c r="B470" s="10"/>
      <c r="C470" s="10"/>
      <c r="D470" s="10"/>
      <c r="E470" s="12" t="s">
        <v>661</v>
      </c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0"/>
      <c r="W470" s="10"/>
      <c r="X470" s="10" t="s">
        <v>1099</v>
      </c>
      <c r="Y470" s="10"/>
    </row>
    <row r="471" spans="1:25" ht="14.1" customHeight="1" x14ac:dyDescent="0.25">
      <c r="A471" s="10"/>
      <c r="B471" s="10"/>
      <c r="C471" s="10"/>
      <c r="D471" s="10"/>
      <c r="E471" s="18" t="s">
        <v>604</v>
      </c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0"/>
      <c r="Y471" s="10"/>
    </row>
    <row r="472" spans="1:25" ht="14.1" customHeight="1" x14ac:dyDescent="0.25">
      <c r="A472" s="10"/>
      <c r="B472" s="10"/>
      <c r="C472" s="10"/>
      <c r="D472" s="10"/>
      <c r="E472" s="12" t="s">
        <v>632</v>
      </c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0"/>
      <c r="W472" s="10"/>
      <c r="X472" s="10" t="s">
        <v>1100</v>
      </c>
      <c r="Y472" s="10"/>
    </row>
    <row r="473" spans="1:25" ht="14.1" customHeight="1" x14ac:dyDescent="0.25">
      <c r="A473" s="10"/>
      <c r="B473" s="10"/>
      <c r="C473" s="10"/>
      <c r="D473" s="10"/>
      <c r="E473" s="18" t="s">
        <v>634</v>
      </c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0"/>
      <c r="Y473" s="10"/>
    </row>
    <row r="474" spans="1:25" ht="14.1" customHeight="1" x14ac:dyDescent="0.25">
      <c r="A474" s="10"/>
      <c r="B474" s="10"/>
      <c r="C474" s="10"/>
      <c r="D474" s="10"/>
      <c r="E474" s="12" t="s">
        <v>635</v>
      </c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0"/>
      <c r="W474" s="10"/>
      <c r="X474" s="10" t="s">
        <v>1101</v>
      </c>
      <c r="Y474" s="10"/>
    </row>
    <row r="475" spans="1:25" ht="14.1" customHeight="1" x14ac:dyDescent="0.25">
      <c r="A475" s="10"/>
      <c r="B475" s="10"/>
      <c r="C475" s="10"/>
      <c r="D475" s="10"/>
      <c r="E475" s="12" t="s">
        <v>637</v>
      </c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0"/>
      <c r="W475" s="10"/>
      <c r="X475" s="10" t="s">
        <v>1102</v>
      </c>
      <c r="Y475" s="10"/>
    </row>
    <row r="476" spans="1:25" ht="14.1" customHeight="1" x14ac:dyDescent="0.25">
      <c r="A476" s="10"/>
      <c r="B476" s="10"/>
      <c r="C476" s="10"/>
      <c r="D476" s="10"/>
      <c r="E476" s="12" t="s">
        <v>639</v>
      </c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0"/>
      <c r="W476" s="10"/>
      <c r="X476" s="10" t="s">
        <v>1103</v>
      </c>
      <c r="Y476" s="10"/>
    </row>
    <row r="477" spans="1:25" ht="14.1" customHeight="1" x14ac:dyDescent="0.25">
      <c r="A477" s="10"/>
      <c r="B477" s="10"/>
      <c r="C477" s="10"/>
      <c r="D477" s="10"/>
      <c r="E477" s="12" t="s">
        <v>641</v>
      </c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0"/>
      <c r="W477" s="10"/>
      <c r="X477" s="10" t="s">
        <v>1104</v>
      </c>
      <c r="Y477" s="10"/>
    </row>
    <row r="478" spans="1:25" ht="14.1" customHeight="1" x14ac:dyDescent="0.25">
      <c r="A478" s="10"/>
      <c r="B478" s="10"/>
      <c r="C478" s="10"/>
      <c r="D478" s="10"/>
      <c r="E478" s="12" t="s">
        <v>672</v>
      </c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0"/>
      <c r="W478" s="10"/>
      <c r="X478" s="10" t="s">
        <v>117</v>
      </c>
      <c r="Y478" s="10"/>
    </row>
    <row r="479" spans="1:25" ht="14.1" customHeight="1" x14ac:dyDescent="0.25">
      <c r="A479" s="10"/>
      <c r="B479" s="10"/>
      <c r="C479" s="10"/>
      <c r="D479" s="10"/>
      <c r="E479" s="12" t="s">
        <v>643</v>
      </c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0"/>
      <c r="W479" s="10"/>
      <c r="X479" s="10" t="s">
        <v>1105</v>
      </c>
      <c r="Y479" s="10"/>
    </row>
    <row r="480" spans="1:25" ht="14.1" customHeight="1" x14ac:dyDescent="0.25">
      <c r="A480" s="10"/>
      <c r="B480" s="10"/>
      <c r="C480" s="10"/>
      <c r="D480" s="10"/>
      <c r="E480" s="12" t="s">
        <v>645</v>
      </c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0"/>
      <c r="W480" s="10"/>
      <c r="X480" s="10" t="s">
        <v>1106</v>
      </c>
      <c r="Y480" s="10"/>
    </row>
    <row r="481" spans="1:25" ht="14.1" customHeight="1" x14ac:dyDescent="0.25">
      <c r="A481" s="10"/>
      <c r="B481" s="10"/>
      <c r="C481" s="10"/>
      <c r="D481" s="10"/>
      <c r="E481" s="12" t="s">
        <v>647</v>
      </c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0"/>
      <c r="W481" s="10"/>
      <c r="X481" s="10" t="s">
        <v>1107</v>
      </c>
      <c r="Y481" s="10"/>
    </row>
    <row r="482" spans="1:25" ht="14.1" customHeight="1" x14ac:dyDescent="0.25">
      <c r="A482" s="10"/>
      <c r="B482" s="10"/>
      <c r="C482" s="10"/>
      <c r="D482" s="10"/>
      <c r="E482" s="12" t="s">
        <v>676</v>
      </c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0"/>
      <c r="W482" s="10"/>
      <c r="X482" s="10" t="s">
        <v>117</v>
      </c>
      <c r="Y482" s="10"/>
    </row>
    <row r="483" spans="1:25" ht="14.1" customHeight="1" x14ac:dyDescent="0.25">
      <c r="A483" s="10"/>
      <c r="B483" s="10"/>
      <c r="C483" s="10"/>
      <c r="D483" s="10"/>
      <c r="E483" s="12" t="s">
        <v>677</v>
      </c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0"/>
      <c r="W483" s="10"/>
      <c r="X483" s="10" t="s">
        <v>117</v>
      </c>
      <c r="Y483" s="10"/>
    </row>
    <row r="484" spans="1:25" ht="12.75" customHeight="1" x14ac:dyDescent="0.25">
      <c r="A484" s="10"/>
      <c r="B484" s="10"/>
      <c r="C484" s="10"/>
      <c r="D484" s="10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0"/>
      <c r="Y484" s="10"/>
    </row>
    <row r="485" spans="1:25" ht="14.1" customHeight="1" x14ac:dyDescent="0.25">
      <c r="A485" s="10"/>
      <c r="B485" s="10"/>
      <c r="C485" s="10"/>
      <c r="D485" s="10"/>
      <c r="E485" s="19" t="s">
        <v>678</v>
      </c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0"/>
      <c r="Y485" s="10"/>
    </row>
    <row r="486" spans="1:25" ht="25.5" customHeight="1" x14ac:dyDescent="0.25">
      <c r="A486" s="10"/>
      <c r="B486" s="10"/>
      <c r="C486" s="10"/>
      <c r="D486" s="10"/>
      <c r="E486" s="12" t="s">
        <v>624</v>
      </c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0"/>
      <c r="W486" s="10"/>
      <c r="X486" s="10" t="s">
        <v>117</v>
      </c>
      <c r="Y486" s="10"/>
    </row>
    <row r="487" spans="1:25" ht="14.1" customHeight="1" x14ac:dyDescent="0.25">
      <c r="A487" s="10"/>
      <c r="B487" s="10"/>
      <c r="C487" s="10"/>
      <c r="D487" s="10"/>
      <c r="E487" s="12" t="s">
        <v>625</v>
      </c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0"/>
      <c r="W487" s="10"/>
      <c r="X487" s="10" t="s">
        <v>117</v>
      </c>
      <c r="Y487" s="10"/>
    </row>
    <row r="488" spans="1:25" ht="14.1" customHeight="1" x14ac:dyDescent="0.25">
      <c r="A488" s="10"/>
      <c r="B488" s="10"/>
      <c r="C488" s="10"/>
      <c r="D488" s="10"/>
      <c r="E488" s="12" t="s">
        <v>627</v>
      </c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0"/>
      <c r="W488" s="10"/>
      <c r="X488" s="10" t="s">
        <v>685</v>
      </c>
      <c r="Y488" s="10"/>
    </row>
    <row r="489" spans="1:25" ht="14.1" customHeight="1" x14ac:dyDescent="0.25">
      <c r="A489" s="10"/>
      <c r="B489" s="10"/>
      <c r="C489" s="10"/>
      <c r="D489" s="10"/>
      <c r="E489" s="12" t="s">
        <v>628</v>
      </c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0"/>
      <c r="W489" s="10"/>
      <c r="X489" s="10" t="s">
        <v>686</v>
      </c>
      <c r="Y489" s="10"/>
    </row>
    <row r="490" spans="1:25" ht="12.7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3.7" customHeight="1" x14ac:dyDescent="0.25">
      <c r="A491" s="1" t="s">
        <v>679</v>
      </c>
      <c r="B491" s="1"/>
      <c r="C491" s="8" t="s">
        <v>680</v>
      </c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1"/>
      <c r="S491" s="1"/>
      <c r="T491" s="1"/>
      <c r="U491" s="1"/>
      <c r="V491" s="1"/>
      <c r="W491" s="1"/>
      <c r="X491" s="1"/>
      <c r="Y491" s="1"/>
    </row>
    <row r="492" spans="1:25" ht="12.75" customHeight="1" x14ac:dyDescent="0.25">
      <c r="A492" s="1"/>
      <c r="B492" s="1"/>
      <c r="C492" s="15" t="s">
        <v>78</v>
      </c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"/>
      <c r="S492" s="1"/>
      <c r="T492" s="1"/>
      <c r="U492" s="1"/>
      <c r="V492" s="1"/>
      <c r="W492" s="1"/>
      <c r="X492" s="1"/>
      <c r="Y492" s="1"/>
    </row>
    <row r="493" spans="1:25" ht="13.7" customHeight="1" x14ac:dyDescent="0.25">
      <c r="A493" s="1" t="s">
        <v>681</v>
      </c>
      <c r="B493" s="1"/>
      <c r="C493" s="8" t="s">
        <v>680</v>
      </c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1"/>
      <c r="S493" s="1"/>
      <c r="T493" s="1"/>
      <c r="U493" s="1"/>
      <c r="V493" s="1"/>
      <c r="W493" s="1"/>
      <c r="X493" s="1"/>
      <c r="Y493" s="1"/>
    </row>
    <row r="494" spans="1:25" ht="12.75" customHeight="1" x14ac:dyDescent="0.25">
      <c r="A494" s="1"/>
      <c r="B494" s="1"/>
      <c r="C494" s="15" t="s">
        <v>78</v>
      </c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"/>
      <c r="S494" s="1"/>
      <c r="T494" s="1"/>
      <c r="U494" s="1"/>
      <c r="V494" s="1"/>
      <c r="W494" s="1"/>
      <c r="X494" s="1"/>
      <c r="Y494" s="1"/>
    </row>
    <row r="495" spans="1:25" ht="12.7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</sheetData>
  <mergeCells count="5116">
    <mergeCell ref="A493:B494"/>
    <mergeCell ref="C493:Q493"/>
    <mergeCell ref="C494:Q494"/>
    <mergeCell ref="R493:Y494"/>
    <mergeCell ref="A495:Y495"/>
    <mergeCell ref="A488"/>
    <mergeCell ref="B488:D488"/>
    <mergeCell ref="E488:H488"/>
    <mergeCell ref="I488:U488"/>
    <mergeCell ref="V488:W488"/>
    <mergeCell ref="X488:Y488"/>
    <mergeCell ref="A489"/>
    <mergeCell ref="B489:D489"/>
    <mergeCell ref="E489:H489"/>
    <mergeCell ref="I489:U489"/>
    <mergeCell ref="V489:W489"/>
    <mergeCell ref="X489:Y489"/>
    <mergeCell ref="A490:Y490"/>
    <mergeCell ref="A491:B492"/>
    <mergeCell ref="C491:Q491"/>
    <mergeCell ref="C492:Q492"/>
    <mergeCell ref="R491:Y492"/>
    <mergeCell ref="A484"/>
    <mergeCell ref="B484:D484"/>
    <mergeCell ref="E484:W484"/>
    <mergeCell ref="X484:Y484"/>
    <mergeCell ref="A485"/>
    <mergeCell ref="B485:D485"/>
    <mergeCell ref="E485:W485"/>
    <mergeCell ref="X485:Y485"/>
    <mergeCell ref="A486"/>
    <mergeCell ref="B486:D486"/>
    <mergeCell ref="E486:H486"/>
    <mergeCell ref="I486:U486"/>
    <mergeCell ref="V486:W486"/>
    <mergeCell ref="X486:Y486"/>
    <mergeCell ref="A487"/>
    <mergeCell ref="B487:D487"/>
    <mergeCell ref="E487:H487"/>
    <mergeCell ref="I487:U487"/>
    <mergeCell ref="V487:W487"/>
    <mergeCell ref="X487:Y487"/>
    <mergeCell ref="A481"/>
    <mergeCell ref="B481:D481"/>
    <mergeCell ref="E481:H481"/>
    <mergeCell ref="I481:U481"/>
    <mergeCell ref="V481:W481"/>
    <mergeCell ref="X481:Y481"/>
    <mergeCell ref="A482"/>
    <mergeCell ref="B482:D482"/>
    <mergeCell ref="E482:H482"/>
    <mergeCell ref="I482:U482"/>
    <mergeCell ref="V482:W482"/>
    <mergeCell ref="X482:Y482"/>
    <mergeCell ref="A483"/>
    <mergeCell ref="B483:D483"/>
    <mergeCell ref="E483:H483"/>
    <mergeCell ref="I483:U483"/>
    <mergeCell ref="V483:W483"/>
    <mergeCell ref="X483:Y483"/>
    <mergeCell ref="A478"/>
    <mergeCell ref="B478:D478"/>
    <mergeCell ref="E478:H478"/>
    <mergeCell ref="I478:U478"/>
    <mergeCell ref="V478:W478"/>
    <mergeCell ref="X478:Y478"/>
    <mergeCell ref="A479"/>
    <mergeCell ref="B479:D479"/>
    <mergeCell ref="E479:H479"/>
    <mergeCell ref="I479:U479"/>
    <mergeCell ref="V479:W479"/>
    <mergeCell ref="X479:Y479"/>
    <mergeCell ref="A480"/>
    <mergeCell ref="B480:D480"/>
    <mergeCell ref="E480:H480"/>
    <mergeCell ref="I480:U480"/>
    <mergeCell ref="V480:W480"/>
    <mergeCell ref="X480:Y480"/>
    <mergeCell ref="A475"/>
    <mergeCell ref="B475:D475"/>
    <mergeCell ref="E475:H475"/>
    <mergeCell ref="I475:U475"/>
    <mergeCell ref="V475:W475"/>
    <mergeCell ref="X475:Y475"/>
    <mergeCell ref="A476"/>
    <mergeCell ref="B476:D476"/>
    <mergeCell ref="E476:H476"/>
    <mergeCell ref="I476:U476"/>
    <mergeCell ref="V476:W476"/>
    <mergeCell ref="X476:Y476"/>
    <mergeCell ref="A477"/>
    <mergeCell ref="B477:D477"/>
    <mergeCell ref="E477:H477"/>
    <mergeCell ref="I477:U477"/>
    <mergeCell ref="V477:W477"/>
    <mergeCell ref="X477:Y477"/>
    <mergeCell ref="A471"/>
    <mergeCell ref="B471:D471"/>
    <mergeCell ref="E471:W471"/>
    <mergeCell ref="X471:Y471"/>
    <mergeCell ref="A472"/>
    <mergeCell ref="B472:D472"/>
    <mergeCell ref="E472:H472"/>
    <mergeCell ref="I472:U472"/>
    <mergeCell ref="V472:W472"/>
    <mergeCell ref="X472:Y472"/>
    <mergeCell ref="A473"/>
    <mergeCell ref="B473:D473"/>
    <mergeCell ref="E473:W473"/>
    <mergeCell ref="X473:Y473"/>
    <mergeCell ref="A474"/>
    <mergeCell ref="B474:D474"/>
    <mergeCell ref="E474:H474"/>
    <mergeCell ref="I474:U474"/>
    <mergeCell ref="V474:W474"/>
    <mergeCell ref="X474:Y474"/>
    <mergeCell ref="A468"/>
    <mergeCell ref="B468:D468"/>
    <mergeCell ref="E468:H468"/>
    <mergeCell ref="I468:U468"/>
    <mergeCell ref="V468:W468"/>
    <mergeCell ref="X468:Y468"/>
    <mergeCell ref="A469"/>
    <mergeCell ref="B469:D469"/>
    <mergeCell ref="E469:H469"/>
    <mergeCell ref="I469:U469"/>
    <mergeCell ref="V469:W469"/>
    <mergeCell ref="X469:Y469"/>
    <mergeCell ref="A470"/>
    <mergeCell ref="B470:D470"/>
    <mergeCell ref="E470:H470"/>
    <mergeCell ref="I470:U470"/>
    <mergeCell ref="V470:W470"/>
    <mergeCell ref="X470:Y470"/>
    <mergeCell ref="A465"/>
    <mergeCell ref="B465:D465"/>
    <mergeCell ref="E465:H465"/>
    <mergeCell ref="I465:U465"/>
    <mergeCell ref="V465:W465"/>
    <mergeCell ref="X465:Y465"/>
    <mergeCell ref="A466"/>
    <mergeCell ref="B466:D466"/>
    <mergeCell ref="E466:H466"/>
    <mergeCell ref="I466:U466"/>
    <mergeCell ref="V466:W466"/>
    <mergeCell ref="X466:Y466"/>
    <mergeCell ref="A467"/>
    <mergeCell ref="B467:D467"/>
    <mergeCell ref="E467:H467"/>
    <mergeCell ref="I467:U467"/>
    <mergeCell ref="V467:W467"/>
    <mergeCell ref="X467:Y467"/>
    <mergeCell ref="A461"/>
    <mergeCell ref="B461:D461"/>
    <mergeCell ref="E461:H461"/>
    <mergeCell ref="I461:U461"/>
    <mergeCell ref="V461:W461"/>
    <mergeCell ref="X461:Y461"/>
    <mergeCell ref="A462"/>
    <mergeCell ref="B462:D462"/>
    <mergeCell ref="E462:H462"/>
    <mergeCell ref="I462:U462"/>
    <mergeCell ref="V462:W462"/>
    <mergeCell ref="X462:Y462"/>
    <mergeCell ref="A463"/>
    <mergeCell ref="B463:D463"/>
    <mergeCell ref="E463:W463"/>
    <mergeCell ref="X463:Y463"/>
    <mergeCell ref="A464"/>
    <mergeCell ref="B464:D464"/>
    <mergeCell ref="E464:H464"/>
    <mergeCell ref="I464:U464"/>
    <mergeCell ref="V464:W464"/>
    <mergeCell ref="X464:Y464"/>
    <mergeCell ref="A458"/>
    <mergeCell ref="B458:D458"/>
    <mergeCell ref="E458:H458"/>
    <mergeCell ref="I458:U458"/>
    <mergeCell ref="V458:W458"/>
    <mergeCell ref="X458:Y458"/>
    <mergeCell ref="A459"/>
    <mergeCell ref="B459:D459"/>
    <mergeCell ref="E459:H459"/>
    <mergeCell ref="I459:U459"/>
    <mergeCell ref="V459:W459"/>
    <mergeCell ref="X459:Y459"/>
    <mergeCell ref="A460"/>
    <mergeCell ref="B460:D460"/>
    <mergeCell ref="E460:H460"/>
    <mergeCell ref="I460:U460"/>
    <mergeCell ref="V460:W460"/>
    <mergeCell ref="X460:Y460"/>
    <mergeCell ref="A454"/>
    <mergeCell ref="B454:D454"/>
    <mergeCell ref="E454:H454"/>
    <mergeCell ref="I454:U454"/>
    <mergeCell ref="V454:W454"/>
    <mergeCell ref="X454:Y454"/>
    <mergeCell ref="A455"/>
    <mergeCell ref="B455:D455"/>
    <mergeCell ref="E455:W455"/>
    <mergeCell ref="X455:Y455"/>
    <mergeCell ref="A456"/>
    <mergeCell ref="B456:D456"/>
    <mergeCell ref="E456:H456"/>
    <mergeCell ref="I456:U456"/>
    <mergeCell ref="V456:W456"/>
    <mergeCell ref="X456:Y456"/>
    <mergeCell ref="A457"/>
    <mergeCell ref="B457:D457"/>
    <mergeCell ref="E457:H457"/>
    <mergeCell ref="I457:U457"/>
    <mergeCell ref="V457:W457"/>
    <mergeCell ref="X457:Y457"/>
    <mergeCell ref="A450"/>
    <mergeCell ref="B450:D450"/>
    <mergeCell ref="E450:H450"/>
    <mergeCell ref="I450:U450"/>
    <mergeCell ref="V450:W450"/>
    <mergeCell ref="X450:Y450"/>
    <mergeCell ref="A451"/>
    <mergeCell ref="B451:D451"/>
    <mergeCell ref="E451:W451"/>
    <mergeCell ref="X451:Y451"/>
    <mergeCell ref="A452"/>
    <mergeCell ref="B452:D452"/>
    <mergeCell ref="E452:H452"/>
    <mergeCell ref="I452:U452"/>
    <mergeCell ref="V452:W452"/>
    <mergeCell ref="X452:Y452"/>
    <mergeCell ref="A453"/>
    <mergeCell ref="B453:D453"/>
    <mergeCell ref="E453:W453"/>
    <mergeCell ref="X453:Y453"/>
    <mergeCell ref="A447"/>
    <mergeCell ref="B447:D447"/>
    <mergeCell ref="E447:H447"/>
    <mergeCell ref="I447:U447"/>
    <mergeCell ref="V447:W447"/>
    <mergeCell ref="X447:Y447"/>
    <mergeCell ref="A448"/>
    <mergeCell ref="B448:D448"/>
    <mergeCell ref="E448:H448"/>
    <mergeCell ref="I448:U448"/>
    <mergeCell ref="V448:W448"/>
    <mergeCell ref="X448:Y448"/>
    <mergeCell ref="A449"/>
    <mergeCell ref="B449:D449"/>
    <mergeCell ref="E449:H449"/>
    <mergeCell ref="I449:U449"/>
    <mergeCell ref="V449:W449"/>
    <mergeCell ref="X449:Y449"/>
    <mergeCell ref="A443"/>
    <mergeCell ref="B443:D443"/>
    <mergeCell ref="E443:W443"/>
    <mergeCell ref="X443:Y443"/>
    <mergeCell ref="A444"/>
    <mergeCell ref="B444:D444"/>
    <mergeCell ref="E444:H444"/>
    <mergeCell ref="I444:U444"/>
    <mergeCell ref="V444:W444"/>
    <mergeCell ref="X444:Y444"/>
    <mergeCell ref="A445"/>
    <mergeCell ref="B445:D445"/>
    <mergeCell ref="E445:H445"/>
    <mergeCell ref="I445:U445"/>
    <mergeCell ref="V445:W445"/>
    <mergeCell ref="X445:Y445"/>
    <mergeCell ref="A446"/>
    <mergeCell ref="B446:D446"/>
    <mergeCell ref="E446:H446"/>
    <mergeCell ref="I446:U446"/>
    <mergeCell ref="V446:W446"/>
    <mergeCell ref="X446:Y446"/>
    <mergeCell ref="A439"/>
    <mergeCell ref="B439:D439"/>
    <mergeCell ref="E439:W439"/>
    <mergeCell ref="X439:Y439"/>
    <mergeCell ref="A440"/>
    <mergeCell ref="B440:D440"/>
    <mergeCell ref="E440:H440"/>
    <mergeCell ref="I440:U440"/>
    <mergeCell ref="V440:W440"/>
    <mergeCell ref="X440:Y440"/>
    <mergeCell ref="A441"/>
    <mergeCell ref="B441:D441"/>
    <mergeCell ref="E441:W441"/>
    <mergeCell ref="X441:Y441"/>
    <mergeCell ref="A442"/>
    <mergeCell ref="B442:D442"/>
    <mergeCell ref="E442:H442"/>
    <mergeCell ref="I442:U442"/>
    <mergeCell ref="V442:W442"/>
    <mergeCell ref="X442:Y442"/>
    <mergeCell ref="A435"/>
    <mergeCell ref="B435:C435"/>
    <mergeCell ref="D435:H435"/>
    <mergeCell ref="I435:U435"/>
    <mergeCell ref="V435"/>
    <mergeCell ref="W435:Y435"/>
    <mergeCell ref="A436"/>
    <mergeCell ref="B436:C436"/>
    <mergeCell ref="D436:H436"/>
    <mergeCell ref="I436:U436"/>
    <mergeCell ref="V436"/>
    <mergeCell ref="W436:Y436"/>
    <mergeCell ref="A437:Y437"/>
    <mergeCell ref="A438"/>
    <mergeCell ref="B438:D438"/>
    <mergeCell ref="E438:W438"/>
    <mergeCell ref="X438:Y438"/>
    <mergeCell ref="A431"/>
    <mergeCell ref="B431:C431"/>
    <mergeCell ref="D431:V431"/>
    <mergeCell ref="W431:Y431"/>
    <mergeCell ref="A432"/>
    <mergeCell ref="B432:C432"/>
    <mergeCell ref="D432:H432"/>
    <mergeCell ref="I432:U432"/>
    <mergeCell ref="V432"/>
    <mergeCell ref="W432:Y432"/>
    <mergeCell ref="A433"/>
    <mergeCell ref="B433:C433"/>
    <mergeCell ref="D433:H433"/>
    <mergeCell ref="I433:U433"/>
    <mergeCell ref="V433"/>
    <mergeCell ref="W433:Y433"/>
    <mergeCell ref="A434"/>
    <mergeCell ref="B434:C434"/>
    <mergeCell ref="D434:V434"/>
    <mergeCell ref="W434:Y434"/>
    <mergeCell ref="A428"/>
    <mergeCell ref="B428:C428"/>
    <mergeCell ref="D428:H428"/>
    <mergeCell ref="I428:U428"/>
    <mergeCell ref="V428"/>
    <mergeCell ref="W428:Y428"/>
    <mergeCell ref="A429"/>
    <mergeCell ref="B429:C429"/>
    <mergeCell ref="D429:H429"/>
    <mergeCell ref="I429:U429"/>
    <mergeCell ref="V429"/>
    <mergeCell ref="W429:Y429"/>
    <mergeCell ref="A430"/>
    <mergeCell ref="B430:C430"/>
    <mergeCell ref="D430:H430"/>
    <mergeCell ref="I430:U430"/>
    <mergeCell ref="V430"/>
    <mergeCell ref="W430:Y430"/>
    <mergeCell ref="A425"/>
    <mergeCell ref="B425:C425"/>
    <mergeCell ref="D425:H425"/>
    <mergeCell ref="I425:U425"/>
    <mergeCell ref="V425"/>
    <mergeCell ref="W425:Y425"/>
    <mergeCell ref="A426"/>
    <mergeCell ref="B426:C426"/>
    <mergeCell ref="D426:H426"/>
    <mergeCell ref="I426:U426"/>
    <mergeCell ref="V426"/>
    <mergeCell ref="W426:Y426"/>
    <mergeCell ref="A427"/>
    <mergeCell ref="B427:C427"/>
    <mergeCell ref="D427:H427"/>
    <mergeCell ref="I427:U427"/>
    <mergeCell ref="V427"/>
    <mergeCell ref="W427:Y427"/>
    <mergeCell ref="A422"/>
    <mergeCell ref="B422:C422"/>
    <mergeCell ref="D422:H422"/>
    <mergeCell ref="I422:U422"/>
    <mergeCell ref="V422"/>
    <mergeCell ref="W422:Y422"/>
    <mergeCell ref="A423"/>
    <mergeCell ref="B423:C423"/>
    <mergeCell ref="D423:H423"/>
    <mergeCell ref="I423:U423"/>
    <mergeCell ref="V423"/>
    <mergeCell ref="W423:Y423"/>
    <mergeCell ref="A424"/>
    <mergeCell ref="B424:C424"/>
    <mergeCell ref="D424:H424"/>
    <mergeCell ref="I424:U424"/>
    <mergeCell ref="V424"/>
    <mergeCell ref="W424:Y424"/>
    <mergeCell ref="A418"/>
    <mergeCell ref="B418:C418"/>
    <mergeCell ref="D418:H418"/>
    <mergeCell ref="I418:U418"/>
    <mergeCell ref="V418"/>
    <mergeCell ref="W418:Y418"/>
    <mergeCell ref="A419"/>
    <mergeCell ref="B419:C419"/>
    <mergeCell ref="D419:V419"/>
    <mergeCell ref="W419:Y419"/>
    <mergeCell ref="A420"/>
    <mergeCell ref="B420:C420"/>
    <mergeCell ref="D420:H420"/>
    <mergeCell ref="I420:U420"/>
    <mergeCell ref="V420"/>
    <mergeCell ref="W420:Y420"/>
    <mergeCell ref="A421"/>
    <mergeCell ref="B421:C421"/>
    <mergeCell ref="D421:H421"/>
    <mergeCell ref="I421:U421"/>
    <mergeCell ref="V421"/>
    <mergeCell ref="W421:Y421"/>
    <mergeCell ref="A416"/>
    <mergeCell ref="B416:C416"/>
    <mergeCell ref="D416:G416"/>
    <mergeCell ref="H416"/>
    <mergeCell ref="I416:K416"/>
    <mergeCell ref="L416:N416"/>
    <mergeCell ref="O416:P416"/>
    <mergeCell ref="Q416:R416"/>
    <mergeCell ref="S416:T416"/>
    <mergeCell ref="U416"/>
    <mergeCell ref="V416"/>
    <mergeCell ref="W416:Y416"/>
    <mergeCell ref="A417"/>
    <mergeCell ref="B417:C417"/>
    <mergeCell ref="D417:G417"/>
    <mergeCell ref="H417"/>
    <mergeCell ref="I417:K417"/>
    <mergeCell ref="L417:N417"/>
    <mergeCell ref="O417:P417"/>
    <mergeCell ref="Q417:R417"/>
    <mergeCell ref="S417:T417"/>
    <mergeCell ref="U417"/>
    <mergeCell ref="V417"/>
    <mergeCell ref="W417:Y417"/>
    <mergeCell ref="A414"/>
    <mergeCell ref="B414:C414"/>
    <mergeCell ref="D414:G414"/>
    <mergeCell ref="H414"/>
    <mergeCell ref="I414:K414"/>
    <mergeCell ref="L414:N414"/>
    <mergeCell ref="O414:P414"/>
    <mergeCell ref="Q414:R414"/>
    <mergeCell ref="S414:T414"/>
    <mergeCell ref="U414"/>
    <mergeCell ref="V414"/>
    <mergeCell ref="W414:Y414"/>
    <mergeCell ref="A415"/>
    <mergeCell ref="B415:C415"/>
    <mergeCell ref="D415:G415"/>
    <mergeCell ref="H415"/>
    <mergeCell ref="I415:K415"/>
    <mergeCell ref="L415:N415"/>
    <mergeCell ref="O415:P415"/>
    <mergeCell ref="Q415:R415"/>
    <mergeCell ref="S415:T415"/>
    <mergeCell ref="U415"/>
    <mergeCell ref="V415"/>
    <mergeCell ref="W415:Y415"/>
    <mergeCell ref="A412"/>
    <mergeCell ref="B412:C412"/>
    <mergeCell ref="D412:G412"/>
    <mergeCell ref="H412"/>
    <mergeCell ref="I412:K412"/>
    <mergeCell ref="L412:N412"/>
    <mergeCell ref="O412:P412"/>
    <mergeCell ref="Q412:R412"/>
    <mergeCell ref="S412:T412"/>
    <mergeCell ref="U412"/>
    <mergeCell ref="V412"/>
    <mergeCell ref="W412:Y412"/>
    <mergeCell ref="A413"/>
    <mergeCell ref="B413:C413"/>
    <mergeCell ref="D413:G413"/>
    <mergeCell ref="H413"/>
    <mergeCell ref="I413:K413"/>
    <mergeCell ref="L413:N413"/>
    <mergeCell ref="O413:P413"/>
    <mergeCell ref="Q413:R413"/>
    <mergeCell ref="S413:T413"/>
    <mergeCell ref="U413"/>
    <mergeCell ref="V413"/>
    <mergeCell ref="W413:Y413"/>
    <mergeCell ref="A410"/>
    <mergeCell ref="B410:C410"/>
    <mergeCell ref="D410:G410"/>
    <mergeCell ref="H410"/>
    <mergeCell ref="I410:K410"/>
    <mergeCell ref="L410:N410"/>
    <mergeCell ref="O410:P410"/>
    <mergeCell ref="Q410:R410"/>
    <mergeCell ref="S410:T410"/>
    <mergeCell ref="U410"/>
    <mergeCell ref="V410"/>
    <mergeCell ref="W410:Y410"/>
    <mergeCell ref="A411"/>
    <mergeCell ref="B411:C411"/>
    <mergeCell ref="D411:G411"/>
    <mergeCell ref="H411"/>
    <mergeCell ref="I411:K411"/>
    <mergeCell ref="L411:N411"/>
    <mergeCell ref="O411:P411"/>
    <mergeCell ref="Q411:R411"/>
    <mergeCell ref="S411:T411"/>
    <mergeCell ref="U411"/>
    <mergeCell ref="V411"/>
    <mergeCell ref="W411:Y411"/>
    <mergeCell ref="A408"/>
    <mergeCell ref="B408:C408"/>
    <mergeCell ref="D408:G408"/>
    <mergeCell ref="H408"/>
    <mergeCell ref="I408:K408"/>
    <mergeCell ref="L408:N408"/>
    <mergeCell ref="O408:P408"/>
    <mergeCell ref="Q408:R408"/>
    <mergeCell ref="S408:T408"/>
    <mergeCell ref="U408"/>
    <mergeCell ref="V408"/>
    <mergeCell ref="W408:Y408"/>
    <mergeCell ref="A409"/>
    <mergeCell ref="B409:C409"/>
    <mergeCell ref="D409:G409"/>
    <mergeCell ref="H409"/>
    <mergeCell ref="I409:K409"/>
    <mergeCell ref="L409:N409"/>
    <mergeCell ref="O409:P409"/>
    <mergeCell ref="Q409:R409"/>
    <mergeCell ref="S409:T409"/>
    <mergeCell ref="U409"/>
    <mergeCell ref="V409"/>
    <mergeCell ref="W409:Y409"/>
    <mergeCell ref="A406"/>
    <mergeCell ref="B406:C406"/>
    <mergeCell ref="D406:G406"/>
    <mergeCell ref="H406"/>
    <mergeCell ref="I406:K406"/>
    <mergeCell ref="L406:N406"/>
    <mergeCell ref="O406:P406"/>
    <mergeCell ref="Q406:R406"/>
    <mergeCell ref="S406:T406"/>
    <mergeCell ref="U406"/>
    <mergeCell ref="V406"/>
    <mergeCell ref="W406:Y406"/>
    <mergeCell ref="A407"/>
    <mergeCell ref="B407:C407"/>
    <mergeCell ref="D407:G407"/>
    <mergeCell ref="H407"/>
    <mergeCell ref="I407:K407"/>
    <mergeCell ref="L407:N407"/>
    <mergeCell ref="O407:P407"/>
    <mergeCell ref="Q407:R407"/>
    <mergeCell ref="S407:T407"/>
    <mergeCell ref="U407"/>
    <mergeCell ref="V407"/>
    <mergeCell ref="W407:Y407"/>
    <mergeCell ref="A404"/>
    <mergeCell ref="B404:C404"/>
    <mergeCell ref="D404:G404"/>
    <mergeCell ref="H404"/>
    <mergeCell ref="I404:K404"/>
    <mergeCell ref="L404:N404"/>
    <mergeCell ref="O404:P404"/>
    <mergeCell ref="Q404:R404"/>
    <mergeCell ref="S404:T404"/>
    <mergeCell ref="U404"/>
    <mergeCell ref="V404"/>
    <mergeCell ref="W404:Y404"/>
    <mergeCell ref="A405"/>
    <mergeCell ref="B405:C405"/>
    <mergeCell ref="D405:G405"/>
    <mergeCell ref="H405"/>
    <mergeCell ref="I405:K405"/>
    <mergeCell ref="L405:N405"/>
    <mergeCell ref="O405:P405"/>
    <mergeCell ref="Q405:R405"/>
    <mergeCell ref="S405:T405"/>
    <mergeCell ref="U405"/>
    <mergeCell ref="V405"/>
    <mergeCell ref="W405:Y405"/>
    <mergeCell ref="A402"/>
    <mergeCell ref="B402:C402"/>
    <mergeCell ref="D402:G402"/>
    <mergeCell ref="H402"/>
    <mergeCell ref="I402:K402"/>
    <mergeCell ref="L402:N402"/>
    <mergeCell ref="O402:P402"/>
    <mergeCell ref="Q402:R402"/>
    <mergeCell ref="S402:T402"/>
    <mergeCell ref="U402"/>
    <mergeCell ref="V402"/>
    <mergeCell ref="W402:Y402"/>
    <mergeCell ref="A403"/>
    <mergeCell ref="B403:C403"/>
    <mergeCell ref="D403:G403"/>
    <mergeCell ref="H403"/>
    <mergeCell ref="I403:K403"/>
    <mergeCell ref="L403:N403"/>
    <mergeCell ref="O403:P403"/>
    <mergeCell ref="Q403:R403"/>
    <mergeCell ref="S403:T403"/>
    <mergeCell ref="U403"/>
    <mergeCell ref="V403"/>
    <mergeCell ref="W403:Y403"/>
    <mergeCell ref="A400"/>
    <mergeCell ref="B400:C400"/>
    <mergeCell ref="D400:G400"/>
    <mergeCell ref="H400"/>
    <mergeCell ref="I400:K400"/>
    <mergeCell ref="L400:N400"/>
    <mergeCell ref="O400:P400"/>
    <mergeCell ref="Q400:R400"/>
    <mergeCell ref="S400:T400"/>
    <mergeCell ref="U400"/>
    <mergeCell ref="V400"/>
    <mergeCell ref="W400:Y400"/>
    <mergeCell ref="A401"/>
    <mergeCell ref="B401:C401"/>
    <mergeCell ref="D401:G401"/>
    <mergeCell ref="H401"/>
    <mergeCell ref="I401:K401"/>
    <mergeCell ref="L401:N401"/>
    <mergeCell ref="O401:P401"/>
    <mergeCell ref="Q401:R401"/>
    <mergeCell ref="S401:T401"/>
    <mergeCell ref="U401"/>
    <mergeCell ref="V401"/>
    <mergeCell ref="W401:Y401"/>
    <mergeCell ref="A398"/>
    <mergeCell ref="B398:C398"/>
    <mergeCell ref="D398:G398"/>
    <mergeCell ref="H398"/>
    <mergeCell ref="I398:K398"/>
    <mergeCell ref="L398:N398"/>
    <mergeCell ref="O398:P398"/>
    <mergeCell ref="Q398:R398"/>
    <mergeCell ref="S398:T398"/>
    <mergeCell ref="U398"/>
    <mergeCell ref="V398"/>
    <mergeCell ref="W398:Y398"/>
    <mergeCell ref="A399"/>
    <mergeCell ref="B399:C399"/>
    <mergeCell ref="D399:G399"/>
    <mergeCell ref="H399"/>
    <mergeCell ref="I399:K399"/>
    <mergeCell ref="L399:N399"/>
    <mergeCell ref="O399:P399"/>
    <mergeCell ref="Q399:R399"/>
    <mergeCell ref="S399:T399"/>
    <mergeCell ref="U399"/>
    <mergeCell ref="V399"/>
    <mergeCell ref="W399:Y399"/>
    <mergeCell ref="A396"/>
    <mergeCell ref="B396:C396"/>
    <mergeCell ref="D396:G396"/>
    <mergeCell ref="H396"/>
    <mergeCell ref="I396:K396"/>
    <mergeCell ref="L396:N396"/>
    <mergeCell ref="O396:P396"/>
    <mergeCell ref="Q396:R396"/>
    <mergeCell ref="S396:T396"/>
    <mergeCell ref="U396"/>
    <mergeCell ref="V396"/>
    <mergeCell ref="W396:Y396"/>
    <mergeCell ref="A397"/>
    <mergeCell ref="B397:C397"/>
    <mergeCell ref="D397:G397"/>
    <mergeCell ref="H397"/>
    <mergeCell ref="I397:K397"/>
    <mergeCell ref="L397:N397"/>
    <mergeCell ref="O397:P397"/>
    <mergeCell ref="Q397:R397"/>
    <mergeCell ref="S397:T397"/>
    <mergeCell ref="U397"/>
    <mergeCell ref="V397"/>
    <mergeCell ref="W397:Y397"/>
    <mergeCell ref="A394"/>
    <mergeCell ref="B394:C394"/>
    <mergeCell ref="D394:G394"/>
    <mergeCell ref="H394"/>
    <mergeCell ref="I394:K394"/>
    <mergeCell ref="L394:N394"/>
    <mergeCell ref="O394:P394"/>
    <mergeCell ref="Q394:R394"/>
    <mergeCell ref="S394:T394"/>
    <mergeCell ref="U394"/>
    <mergeCell ref="V394"/>
    <mergeCell ref="W394:Y394"/>
    <mergeCell ref="A395"/>
    <mergeCell ref="B395:C395"/>
    <mergeCell ref="D395:G395"/>
    <mergeCell ref="H395"/>
    <mergeCell ref="I395:K395"/>
    <mergeCell ref="L395:N395"/>
    <mergeCell ref="O395:P395"/>
    <mergeCell ref="Q395:R395"/>
    <mergeCell ref="S395:T395"/>
    <mergeCell ref="U395"/>
    <mergeCell ref="V395"/>
    <mergeCell ref="W395:Y395"/>
    <mergeCell ref="A392"/>
    <mergeCell ref="B392:C392"/>
    <mergeCell ref="D392:G392"/>
    <mergeCell ref="H392"/>
    <mergeCell ref="I392:K392"/>
    <mergeCell ref="L392:N392"/>
    <mergeCell ref="O392:P392"/>
    <mergeCell ref="Q392:R392"/>
    <mergeCell ref="S392:T392"/>
    <mergeCell ref="U392"/>
    <mergeCell ref="V392"/>
    <mergeCell ref="W392:Y392"/>
    <mergeCell ref="A393"/>
    <mergeCell ref="B393:C393"/>
    <mergeCell ref="D393:G393"/>
    <mergeCell ref="H393"/>
    <mergeCell ref="I393:K393"/>
    <mergeCell ref="L393:N393"/>
    <mergeCell ref="O393:P393"/>
    <mergeCell ref="Q393:R393"/>
    <mergeCell ref="S393:T393"/>
    <mergeCell ref="U393"/>
    <mergeCell ref="V393"/>
    <mergeCell ref="W393:Y393"/>
    <mergeCell ref="A390"/>
    <mergeCell ref="B390:C390"/>
    <mergeCell ref="D390:G390"/>
    <mergeCell ref="H390"/>
    <mergeCell ref="I390:K390"/>
    <mergeCell ref="L390:N390"/>
    <mergeCell ref="O390:P390"/>
    <mergeCell ref="Q390:R390"/>
    <mergeCell ref="S390:T390"/>
    <mergeCell ref="U390"/>
    <mergeCell ref="V390"/>
    <mergeCell ref="W390:Y390"/>
    <mergeCell ref="A391"/>
    <mergeCell ref="B391:C391"/>
    <mergeCell ref="D391:G391"/>
    <mergeCell ref="H391"/>
    <mergeCell ref="I391:K391"/>
    <mergeCell ref="L391:N391"/>
    <mergeCell ref="O391:P391"/>
    <mergeCell ref="Q391:R391"/>
    <mergeCell ref="S391:T391"/>
    <mergeCell ref="U391"/>
    <mergeCell ref="V391"/>
    <mergeCell ref="W391:Y391"/>
    <mergeCell ref="A388"/>
    <mergeCell ref="B388:C388"/>
    <mergeCell ref="D388:G388"/>
    <mergeCell ref="H388"/>
    <mergeCell ref="I388:K388"/>
    <mergeCell ref="L388:N388"/>
    <mergeCell ref="O388:P388"/>
    <mergeCell ref="Q388:R388"/>
    <mergeCell ref="S388:T388"/>
    <mergeCell ref="U388"/>
    <mergeCell ref="V388"/>
    <mergeCell ref="W388:Y388"/>
    <mergeCell ref="A389"/>
    <mergeCell ref="B389:C389"/>
    <mergeCell ref="D389:G389"/>
    <mergeCell ref="H389"/>
    <mergeCell ref="I389:K389"/>
    <mergeCell ref="L389:N389"/>
    <mergeCell ref="O389:P389"/>
    <mergeCell ref="Q389:R389"/>
    <mergeCell ref="S389:T389"/>
    <mergeCell ref="U389"/>
    <mergeCell ref="V389"/>
    <mergeCell ref="W389:Y389"/>
    <mergeCell ref="A386"/>
    <mergeCell ref="B386:C386"/>
    <mergeCell ref="D386:G386"/>
    <mergeCell ref="H386"/>
    <mergeCell ref="I386:K386"/>
    <mergeCell ref="L386:N386"/>
    <mergeCell ref="O386:P386"/>
    <mergeCell ref="Q386:R386"/>
    <mergeCell ref="S386:T386"/>
    <mergeCell ref="U386"/>
    <mergeCell ref="V386"/>
    <mergeCell ref="W386:Y386"/>
    <mergeCell ref="A387"/>
    <mergeCell ref="B387:C387"/>
    <mergeCell ref="D387:G387"/>
    <mergeCell ref="H387"/>
    <mergeCell ref="I387:K387"/>
    <mergeCell ref="L387:N387"/>
    <mergeCell ref="O387:P387"/>
    <mergeCell ref="Q387:R387"/>
    <mergeCell ref="S387:T387"/>
    <mergeCell ref="U387"/>
    <mergeCell ref="V387"/>
    <mergeCell ref="W387:Y387"/>
    <mergeCell ref="A384"/>
    <mergeCell ref="B384:C384"/>
    <mergeCell ref="D384:G384"/>
    <mergeCell ref="H384"/>
    <mergeCell ref="I384:K384"/>
    <mergeCell ref="L384:N384"/>
    <mergeCell ref="O384:P384"/>
    <mergeCell ref="Q384:R384"/>
    <mergeCell ref="S384:T384"/>
    <mergeCell ref="U384"/>
    <mergeCell ref="V384"/>
    <mergeCell ref="W384:Y384"/>
    <mergeCell ref="A385"/>
    <mergeCell ref="B385:C385"/>
    <mergeCell ref="D385:G385"/>
    <mergeCell ref="H385"/>
    <mergeCell ref="I385:K385"/>
    <mergeCell ref="L385:N385"/>
    <mergeCell ref="O385:P385"/>
    <mergeCell ref="Q385:R385"/>
    <mergeCell ref="S385:T385"/>
    <mergeCell ref="U385"/>
    <mergeCell ref="V385"/>
    <mergeCell ref="W385:Y385"/>
    <mergeCell ref="A382"/>
    <mergeCell ref="B382:C382"/>
    <mergeCell ref="D382:G382"/>
    <mergeCell ref="H382"/>
    <mergeCell ref="I382:K382"/>
    <mergeCell ref="L382:N382"/>
    <mergeCell ref="O382:P382"/>
    <mergeCell ref="Q382:R382"/>
    <mergeCell ref="S382:T382"/>
    <mergeCell ref="U382"/>
    <mergeCell ref="V382"/>
    <mergeCell ref="W382:Y382"/>
    <mergeCell ref="A383"/>
    <mergeCell ref="B383:C383"/>
    <mergeCell ref="D383:G383"/>
    <mergeCell ref="H383"/>
    <mergeCell ref="I383:K383"/>
    <mergeCell ref="L383:N383"/>
    <mergeCell ref="O383:P383"/>
    <mergeCell ref="Q383:R383"/>
    <mergeCell ref="S383:T383"/>
    <mergeCell ref="U383"/>
    <mergeCell ref="V383"/>
    <mergeCell ref="W383:Y383"/>
    <mergeCell ref="A380"/>
    <mergeCell ref="B380:C380"/>
    <mergeCell ref="D380:G380"/>
    <mergeCell ref="H380"/>
    <mergeCell ref="I380:K380"/>
    <mergeCell ref="L380:N380"/>
    <mergeCell ref="O380:P380"/>
    <mergeCell ref="Q380:R380"/>
    <mergeCell ref="S380:T380"/>
    <mergeCell ref="U380"/>
    <mergeCell ref="V380"/>
    <mergeCell ref="W380:Y380"/>
    <mergeCell ref="A381"/>
    <mergeCell ref="B381:C381"/>
    <mergeCell ref="D381:G381"/>
    <mergeCell ref="H381"/>
    <mergeCell ref="I381:K381"/>
    <mergeCell ref="L381:N381"/>
    <mergeCell ref="O381:P381"/>
    <mergeCell ref="Q381:R381"/>
    <mergeCell ref="S381:T381"/>
    <mergeCell ref="U381"/>
    <mergeCell ref="V381"/>
    <mergeCell ref="W381:Y381"/>
    <mergeCell ref="A378"/>
    <mergeCell ref="B378:C378"/>
    <mergeCell ref="D378:G378"/>
    <mergeCell ref="H378"/>
    <mergeCell ref="I378:K378"/>
    <mergeCell ref="L378:N378"/>
    <mergeCell ref="O378:P378"/>
    <mergeCell ref="Q378:R378"/>
    <mergeCell ref="S378:T378"/>
    <mergeCell ref="U378"/>
    <mergeCell ref="V378"/>
    <mergeCell ref="W378:Y378"/>
    <mergeCell ref="A379"/>
    <mergeCell ref="B379:C379"/>
    <mergeCell ref="D379:G379"/>
    <mergeCell ref="H379"/>
    <mergeCell ref="I379:K379"/>
    <mergeCell ref="L379:N379"/>
    <mergeCell ref="O379:P379"/>
    <mergeCell ref="Q379:R379"/>
    <mergeCell ref="S379:T379"/>
    <mergeCell ref="U379"/>
    <mergeCell ref="V379"/>
    <mergeCell ref="W379:Y379"/>
    <mergeCell ref="A376"/>
    <mergeCell ref="B376:C376"/>
    <mergeCell ref="D376:G376"/>
    <mergeCell ref="H376"/>
    <mergeCell ref="I376:K376"/>
    <mergeCell ref="L376:N376"/>
    <mergeCell ref="O376:P376"/>
    <mergeCell ref="Q376:R376"/>
    <mergeCell ref="S376:T376"/>
    <mergeCell ref="U376"/>
    <mergeCell ref="V376"/>
    <mergeCell ref="W376:Y376"/>
    <mergeCell ref="A377"/>
    <mergeCell ref="B377:C377"/>
    <mergeCell ref="D377:G377"/>
    <mergeCell ref="H377"/>
    <mergeCell ref="I377:K377"/>
    <mergeCell ref="L377:N377"/>
    <mergeCell ref="O377:P377"/>
    <mergeCell ref="Q377:R377"/>
    <mergeCell ref="S377:T377"/>
    <mergeCell ref="U377"/>
    <mergeCell ref="V377"/>
    <mergeCell ref="W377:Y377"/>
    <mergeCell ref="A374"/>
    <mergeCell ref="B374:C374"/>
    <mergeCell ref="D374:G374"/>
    <mergeCell ref="H374"/>
    <mergeCell ref="I374:K374"/>
    <mergeCell ref="L374:N374"/>
    <mergeCell ref="O374:P374"/>
    <mergeCell ref="Q374:R374"/>
    <mergeCell ref="S374:T374"/>
    <mergeCell ref="U374"/>
    <mergeCell ref="V374"/>
    <mergeCell ref="W374:Y374"/>
    <mergeCell ref="A375"/>
    <mergeCell ref="B375:C375"/>
    <mergeCell ref="D375:G375"/>
    <mergeCell ref="H375"/>
    <mergeCell ref="I375:K375"/>
    <mergeCell ref="L375:N375"/>
    <mergeCell ref="O375:P375"/>
    <mergeCell ref="Q375:R375"/>
    <mergeCell ref="S375:T375"/>
    <mergeCell ref="U375"/>
    <mergeCell ref="V375"/>
    <mergeCell ref="W375:Y375"/>
    <mergeCell ref="A372"/>
    <mergeCell ref="B372:C372"/>
    <mergeCell ref="D372:G372"/>
    <mergeCell ref="H372"/>
    <mergeCell ref="I372:K372"/>
    <mergeCell ref="L372:N372"/>
    <mergeCell ref="O372:P372"/>
    <mergeCell ref="Q372:R372"/>
    <mergeCell ref="S372:T372"/>
    <mergeCell ref="U372"/>
    <mergeCell ref="V372"/>
    <mergeCell ref="W372:Y372"/>
    <mergeCell ref="A373"/>
    <mergeCell ref="B373:C373"/>
    <mergeCell ref="D373:G373"/>
    <mergeCell ref="H373"/>
    <mergeCell ref="I373:K373"/>
    <mergeCell ref="L373:N373"/>
    <mergeCell ref="O373:P373"/>
    <mergeCell ref="Q373:R373"/>
    <mergeCell ref="S373:T373"/>
    <mergeCell ref="U373"/>
    <mergeCell ref="V373"/>
    <mergeCell ref="W373:Y373"/>
    <mergeCell ref="A370"/>
    <mergeCell ref="B370:C370"/>
    <mergeCell ref="D370:G370"/>
    <mergeCell ref="H370"/>
    <mergeCell ref="I370:K370"/>
    <mergeCell ref="L370:N370"/>
    <mergeCell ref="O370:P370"/>
    <mergeCell ref="Q370:R370"/>
    <mergeCell ref="S370:T370"/>
    <mergeCell ref="U370"/>
    <mergeCell ref="V370"/>
    <mergeCell ref="W370:Y370"/>
    <mergeCell ref="A371"/>
    <mergeCell ref="B371:C371"/>
    <mergeCell ref="D371:G371"/>
    <mergeCell ref="H371"/>
    <mergeCell ref="I371:K371"/>
    <mergeCell ref="L371:N371"/>
    <mergeCell ref="O371:P371"/>
    <mergeCell ref="Q371:R371"/>
    <mergeCell ref="S371:T371"/>
    <mergeCell ref="U371"/>
    <mergeCell ref="V371"/>
    <mergeCell ref="W371:Y371"/>
    <mergeCell ref="A368"/>
    <mergeCell ref="B368:C368"/>
    <mergeCell ref="D368:G368"/>
    <mergeCell ref="H368"/>
    <mergeCell ref="I368:K368"/>
    <mergeCell ref="L368:N368"/>
    <mergeCell ref="O368:P368"/>
    <mergeCell ref="Q368:R368"/>
    <mergeCell ref="S368:T368"/>
    <mergeCell ref="U368"/>
    <mergeCell ref="V368"/>
    <mergeCell ref="W368:Y368"/>
    <mergeCell ref="A369"/>
    <mergeCell ref="B369:C369"/>
    <mergeCell ref="D369:G369"/>
    <mergeCell ref="H369"/>
    <mergeCell ref="I369:K369"/>
    <mergeCell ref="L369:N369"/>
    <mergeCell ref="O369:P369"/>
    <mergeCell ref="Q369:R369"/>
    <mergeCell ref="S369:T369"/>
    <mergeCell ref="U369"/>
    <mergeCell ref="V369"/>
    <mergeCell ref="W369:Y369"/>
    <mergeCell ref="A366"/>
    <mergeCell ref="B366:C366"/>
    <mergeCell ref="D366:G366"/>
    <mergeCell ref="H366"/>
    <mergeCell ref="I366:K366"/>
    <mergeCell ref="L366:N366"/>
    <mergeCell ref="O366:P366"/>
    <mergeCell ref="Q366:R366"/>
    <mergeCell ref="S366:T366"/>
    <mergeCell ref="U366"/>
    <mergeCell ref="V366"/>
    <mergeCell ref="W366:Y366"/>
    <mergeCell ref="A367"/>
    <mergeCell ref="B367:C367"/>
    <mergeCell ref="D367:G367"/>
    <mergeCell ref="H367"/>
    <mergeCell ref="I367:K367"/>
    <mergeCell ref="L367:N367"/>
    <mergeCell ref="O367:P367"/>
    <mergeCell ref="Q367:R367"/>
    <mergeCell ref="S367:T367"/>
    <mergeCell ref="U367"/>
    <mergeCell ref="V367"/>
    <mergeCell ref="W367:Y367"/>
    <mergeCell ref="A364"/>
    <mergeCell ref="B364:C364"/>
    <mergeCell ref="D364:G364"/>
    <mergeCell ref="H364"/>
    <mergeCell ref="I364:K364"/>
    <mergeCell ref="L364:N364"/>
    <mergeCell ref="O364:P364"/>
    <mergeCell ref="Q364:R364"/>
    <mergeCell ref="S364:T364"/>
    <mergeCell ref="U364"/>
    <mergeCell ref="V364"/>
    <mergeCell ref="W364:Y364"/>
    <mergeCell ref="A365"/>
    <mergeCell ref="B365:C365"/>
    <mergeCell ref="D365:G365"/>
    <mergeCell ref="H365"/>
    <mergeCell ref="I365:K365"/>
    <mergeCell ref="L365:N365"/>
    <mergeCell ref="O365:P365"/>
    <mergeCell ref="Q365:R365"/>
    <mergeCell ref="S365:T365"/>
    <mergeCell ref="U365"/>
    <mergeCell ref="V365"/>
    <mergeCell ref="W365:Y365"/>
    <mergeCell ref="A362"/>
    <mergeCell ref="B362:C362"/>
    <mergeCell ref="D362:G362"/>
    <mergeCell ref="H362"/>
    <mergeCell ref="I362:K362"/>
    <mergeCell ref="L362:N362"/>
    <mergeCell ref="O362:P362"/>
    <mergeCell ref="Q362:R362"/>
    <mergeCell ref="S362:T362"/>
    <mergeCell ref="U362"/>
    <mergeCell ref="V362"/>
    <mergeCell ref="W362:Y362"/>
    <mergeCell ref="A363"/>
    <mergeCell ref="B363:C363"/>
    <mergeCell ref="D363:G363"/>
    <mergeCell ref="H363"/>
    <mergeCell ref="I363:K363"/>
    <mergeCell ref="L363:N363"/>
    <mergeCell ref="O363:P363"/>
    <mergeCell ref="Q363:R363"/>
    <mergeCell ref="S363:T363"/>
    <mergeCell ref="U363"/>
    <mergeCell ref="V363"/>
    <mergeCell ref="W363:Y363"/>
    <mergeCell ref="A360"/>
    <mergeCell ref="B360:C360"/>
    <mergeCell ref="D360:G360"/>
    <mergeCell ref="H360"/>
    <mergeCell ref="I360:K360"/>
    <mergeCell ref="L360:N360"/>
    <mergeCell ref="O360:P360"/>
    <mergeCell ref="Q360:R360"/>
    <mergeCell ref="S360:T360"/>
    <mergeCell ref="U360"/>
    <mergeCell ref="V360"/>
    <mergeCell ref="W360:Y360"/>
    <mergeCell ref="A361"/>
    <mergeCell ref="B361:C361"/>
    <mergeCell ref="D361:G361"/>
    <mergeCell ref="H361"/>
    <mergeCell ref="I361:K361"/>
    <mergeCell ref="L361:N361"/>
    <mergeCell ref="O361:P361"/>
    <mergeCell ref="Q361:R361"/>
    <mergeCell ref="S361:T361"/>
    <mergeCell ref="U361"/>
    <mergeCell ref="V361"/>
    <mergeCell ref="W361:Y361"/>
    <mergeCell ref="A358"/>
    <mergeCell ref="B358:C358"/>
    <mergeCell ref="D358:G358"/>
    <mergeCell ref="H358"/>
    <mergeCell ref="I358:K358"/>
    <mergeCell ref="L358:N358"/>
    <mergeCell ref="O358:P358"/>
    <mergeCell ref="Q358:R358"/>
    <mergeCell ref="S358:T358"/>
    <mergeCell ref="U358"/>
    <mergeCell ref="V358"/>
    <mergeCell ref="W358:Y358"/>
    <mergeCell ref="A359"/>
    <mergeCell ref="B359:C359"/>
    <mergeCell ref="D359:G359"/>
    <mergeCell ref="H359"/>
    <mergeCell ref="I359:K359"/>
    <mergeCell ref="L359:N359"/>
    <mergeCell ref="O359:P359"/>
    <mergeCell ref="Q359:R359"/>
    <mergeCell ref="S359:T359"/>
    <mergeCell ref="U359"/>
    <mergeCell ref="V359"/>
    <mergeCell ref="W359:Y359"/>
    <mergeCell ref="A356"/>
    <mergeCell ref="B356:C356"/>
    <mergeCell ref="D356:G356"/>
    <mergeCell ref="H356"/>
    <mergeCell ref="I356:K356"/>
    <mergeCell ref="L356:N356"/>
    <mergeCell ref="O356:P356"/>
    <mergeCell ref="Q356:R356"/>
    <mergeCell ref="S356:T356"/>
    <mergeCell ref="U356"/>
    <mergeCell ref="V356"/>
    <mergeCell ref="W356:Y356"/>
    <mergeCell ref="A357"/>
    <mergeCell ref="B357:C357"/>
    <mergeCell ref="D357:G357"/>
    <mergeCell ref="H357"/>
    <mergeCell ref="I357:K357"/>
    <mergeCell ref="L357:N357"/>
    <mergeCell ref="O357:P357"/>
    <mergeCell ref="Q357:R357"/>
    <mergeCell ref="S357:T357"/>
    <mergeCell ref="U357"/>
    <mergeCell ref="V357"/>
    <mergeCell ref="W357:Y357"/>
    <mergeCell ref="A354"/>
    <mergeCell ref="B354:C354"/>
    <mergeCell ref="D354:G354"/>
    <mergeCell ref="H354"/>
    <mergeCell ref="I354:K354"/>
    <mergeCell ref="L354:N354"/>
    <mergeCell ref="O354:P354"/>
    <mergeCell ref="Q354:R354"/>
    <mergeCell ref="S354:T354"/>
    <mergeCell ref="U354"/>
    <mergeCell ref="V354"/>
    <mergeCell ref="W354:Y354"/>
    <mergeCell ref="A355"/>
    <mergeCell ref="B355:C355"/>
    <mergeCell ref="D355:G355"/>
    <mergeCell ref="H355"/>
    <mergeCell ref="I355:K355"/>
    <mergeCell ref="L355:N355"/>
    <mergeCell ref="O355:P355"/>
    <mergeCell ref="Q355:R355"/>
    <mergeCell ref="S355:T355"/>
    <mergeCell ref="U355"/>
    <mergeCell ref="V355"/>
    <mergeCell ref="W355:Y355"/>
    <mergeCell ref="A351"/>
    <mergeCell ref="B351:C351"/>
    <mergeCell ref="D351:G351"/>
    <mergeCell ref="H351"/>
    <mergeCell ref="I351:K351"/>
    <mergeCell ref="L351:N351"/>
    <mergeCell ref="O351:P351"/>
    <mergeCell ref="Q351:R351"/>
    <mergeCell ref="S351:T351"/>
    <mergeCell ref="U351"/>
    <mergeCell ref="V351"/>
    <mergeCell ref="W351:Y351"/>
    <mergeCell ref="A352:Y352"/>
    <mergeCell ref="A353"/>
    <mergeCell ref="B353:C353"/>
    <mergeCell ref="D353:G353"/>
    <mergeCell ref="H353"/>
    <mergeCell ref="I353:K353"/>
    <mergeCell ref="L353:N353"/>
    <mergeCell ref="O353:P353"/>
    <mergeCell ref="Q353:R353"/>
    <mergeCell ref="S353:T353"/>
    <mergeCell ref="U353"/>
    <mergeCell ref="V353"/>
    <mergeCell ref="W353:Y353"/>
    <mergeCell ref="A349"/>
    <mergeCell ref="B349:C349"/>
    <mergeCell ref="D349:G349"/>
    <mergeCell ref="H349"/>
    <mergeCell ref="I349:K349"/>
    <mergeCell ref="L349:N349"/>
    <mergeCell ref="O349:P349"/>
    <mergeCell ref="Q349:R349"/>
    <mergeCell ref="S349:T349"/>
    <mergeCell ref="U349"/>
    <mergeCell ref="V349"/>
    <mergeCell ref="W349:Y349"/>
    <mergeCell ref="A350"/>
    <mergeCell ref="B350:C350"/>
    <mergeCell ref="D350:G350"/>
    <mergeCell ref="H350"/>
    <mergeCell ref="I350:K350"/>
    <mergeCell ref="L350:N350"/>
    <mergeCell ref="O350:P350"/>
    <mergeCell ref="Q350:R350"/>
    <mergeCell ref="S350:T350"/>
    <mergeCell ref="U350"/>
    <mergeCell ref="V350"/>
    <mergeCell ref="W350:Y350"/>
    <mergeCell ref="A347"/>
    <mergeCell ref="B347:C347"/>
    <mergeCell ref="D347:G347"/>
    <mergeCell ref="H347"/>
    <mergeCell ref="I347:K347"/>
    <mergeCell ref="L347:N347"/>
    <mergeCell ref="O347:P347"/>
    <mergeCell ref="Q347:R347"/>
    <mergeCell ref="S347:T347"/>
    <mergeCell ref="U347"/>
    <mergeCell ref="V347"/>
    <mergeCell ref="W347:Y347"/>
    <mergeCell ref="A348"/>
    <mergeCell ref="B348:C348"/>
    <mergeCell ref="D348:G348"/>
    <mergeCell ref="H348"/>
    <mergeCell ref="I348:K348"/>
    <mergeCell ref="L348:N348"/>
    <mergeCell ref="O348:P348"/>
    <mergeCell ref="Q348:R348"/>
    <mergeCell ref="S348:T348"/>
    <mergeCell ref="U348"/>
    <mergeCell ref="V348"/>
    <mergeCell ref="W348:Y348"/>
    <mergeCell ref="A345"/>
    <mergeCell ref="B345:C345"/>
    <mergeCell ref="D345:G345"/>
    <mergeCell ref="H345"/>
    <mergeCell ref="I345:K345"/>
    <mergeCell ref="L345:N345"/>
    <mergeCell ref="O345:P345"/>
    <mergeCell ref="Q345:R345"/>
    <mergeCell ref="S345:T345"/>
    <mergeCell ref="U345"/>
    <mergeCell ref="V345"/>
    <mergeCell ref="W345:Y345"/>
    <mergeCell ref="A346"/>
    <mergeCell ref="B346:C346"/>
    <mergeCell ref="D346:G346"/>
    <mergeCell ref="H346"/>
    <mergeCell ref="I346:K346"/>
    <mergeCell ref="L346:N346"/>
    <mergeCell ref="O346:P346"/>
    <mergeCell ref="Q346:R346"/>
    <mergeCell ref="S346:T346"/>
    <mergeCell ref="U346"/>
    <mergeCell ref="V346"/>
    <mergeCell ref="W346:Y346"/>
    <mergeCell ref="A343"/>
    <mergeCell ref="B343:C343"/>
    <mergeCell ref="D343:G343"/>
    <mergeCell ref="H343"/>
    <mergeCell ref="I343:K343"/>
    <mergeCell ref="L343:N343"/>
    <mergeCell ref="O343:P343"/>
    <mergeCell ref="Q343:R343"/>
    <mergeCell ref="S343:T343"/>
    <mergeCell ref="U343"/>
    <mergeCell ref="V343"/>
    <mergeCell ref="W343:Y343"/>
    <mergeCell ref="A344"/>
    <mergeCell ref="B344:C344"/>
    <mergeCell ref="D344:G344"/>
    <mergeCell ref="H344"/>
    <mergeCell ref="I344:K344"/>
    <mergeCell ref="L344:N344"/>
    <mergeCell ref="O344:P344"/>
    <mergeCell ref="Q344:R344"/>
    <mergeCell ref="S344:T344"/>
    <mergeCell ref="U344"/>
    <mergeCell ref="V344"/>
    <mergeCell ref="W344:Y344"/>
    <mergeCell ref="A341"/>
    <mergeCell ref="B341:C341"/>
    <mergeCell ref="D341:G341"/>
    <mergeCell ref="H341"/>
    <mergeCell ref="I341:K341"/>
    <mergeCell ref="L341:N341"/>
    <mergeCell ref="O341:P341"/>
    <mergeCell ref="Q341:R341"/>
    <mergeCell ref="S341:T341"/>
    <mergeCell ref="U341"/>
    <mergeCell ref="V341"/>
    <mergeCell ref="W341:Y341"/>
    <mergeCell ref="A342"/>
    <mergeCell ref="B342:C342"/>
    <mergeCell ref="D342:G342"/>
    <mergeCell ref="H342"/>
    <mergeCell ref="I342:K342"/>
    <mergeCell ref="L342:N342"/>
    <mergeCell ref="O342:P342"/>
    <mergeCell ref="Q342:R342"/>
    <mergeCell ref="S342:T342"/>
    <mergeCell ref="U342"/>
    <mergeCell ref="V342"/>
    <mergeCell ref="W342:Y342"/>
    <mergeCell ref="A339"/>
    <mergeCell ref="B339:C339"/>
    <mergeCell ref="D339:G339"/>
    <mergeCell ref="H339"/>
    <mergeCell ref="I339:K339"/>
    <mergeCell ref="L339:N339"/>
    <mergeCell ref="O339:P339"/>
    <mergeCell ref="Q339:R339"/>
    <mergeCell ref="S339:T339"/>
    <mergeCell ref="U339"/>
    <mergeCell ref="V339"/>
    <mergeCell ref="W339:Y339"/>
    <mergeCell ref="A340"/>
    <mergeCell ref="B340:C340"/>
    <mergeCell ref="D340:G340"/>
    <mergeCell ref="H340"/>
    <mergeCell ref="I340:K340"/>
    <mergeCell ref="L340:N340"/>
    <mergeCell ref="O340:P340"/>
    <mergeCell ref="Q340:R340"/>
    <mergeCell ref="S340:T340"/>
    <mergeCell ref="U340"/>
    <mergeCell ref="V340"/>
    <mergeCell ref="W340:Y340"/>
    <mergeCell ref="A337"/>
    <mergeCell ref="B337:C337"/>
    <mergeCell ref="D337:G337"/>
    <mergeCell ref="H337"/>
    <mergeCell ref="I337:K337"/>
    <mergeCell ref="L337:N337"/>
    <mergeCell ref="O337:P337"/>
    <mergeCell ref="Q337:R337"/>
    <mergeCell ref="S337:T337"/>
    <mergeCell ref="U337"/>
    <mergeCell ref="V337"/>
    <mergeCell ref="W337:Y337"/>
    <mergeCell ref="A338"/>
    <mergeCell ref="B338:C338"/>
    <mergeCell ref="D338:G338"/>
    <mergeCell ref="H338"/>
    <mergeCell ref="I338:K338"/>
    <mergeCell ref="L338:N338"/>
    <mergeCell ref="O338:P338"/>
    <mergeCell ref="Q338:R338"/>
    <mergeCell ref="S338:T338"/>
    <mergeCell ref="U338"/>
    <mergeCell ref="V338"/>
    <mergeCell ref="W338:Y338"/>
    <mergeCell ref="A335"/>
    <mergeCell ref="B335:C335"/>
    <mergeCell ref="D335:G335"/>
    <mergeCell ref="H335"/>
    <mergeCell ref="I335:K335"/>
    <mergeCell ref="L335:N335"/>
    <mergeCell ref="O335:P335"/>
    <mergeCell ref="Q335:R335"/>
    <mergeCell ref="S335:T335"/>
    <mergeCell ref="U335"/>
    <mergeCell ref="V335"/>
    <mergeCell ref="W335:Y335"/>
    <mergeCell ref="A336"/>
    <mergeCell ref="B336:C336"/>
    <mergeCell ref="D336:G336"/>
    <mergeCell ref="H336"/>
    <mergeCell ref="I336:K336"/>
    <mergeCell ref="L336:N336"/>
    <mergeCell ref="O336:P336"/>
    <mergeCell ref="Q336:R336"/>
    <mergeCell ref="S336:T336"/>
    <mergeCell ref="U336"/>
    <mergeCell ref="V336"/>
    <mergeCell ref="W336:Y336"/>
    <mergeCell ref="A333"/>
    <mergeCell ref="B333:C333"/>
    <mergeCell ref="D333:G333"/>
    <mergeCell ref="H333"/>
    <mergeCell ref="I333:K333"/>
    <mergeCell ref="L333:N333"/>
    <mergeCell ref="O333:P333"/>
    <mergeCell ref="Q333:R333"/>
    <mergeCell ref="S333:T333"/>
    <mergeCell ref="U333"/>
    <mergeCell ref="V333"/>
    <mergeCell ref="W333:Y333"/>
    <mergeCell ref="A334"/>
    <mergeCell ref="B334:C334"/>
    <mergeCell ref="D334:G334"/>
    <mergeCell ref="H334"/>
    <mergeCell ref="I334:K334"/>
    <mergeCell ref="L334:N334"/>
    <mergeCell ref="O334:P334"/>
    <mergeCell ref="Q334:R334"/>
    <mergeCell ref="S334:T334"/>
    <mergeCell ref="U334"/>
    <mergeCell ref="V334"/>
    <mergeCell ref="W334:Y334"/>
    <mergeCell ref="A331"/>
    <mergeCell ref="B331:C331"/>
    <mergeCell ref="D331:G331"/>
    <mergeCell ref="H331"/>
    <mergeCell ref="I331:K331"/>
    <mergeCell ref="L331:N331"/>
    <mergeCell ref="O331:P331"/>
    <mergeCell ref="Q331:R331"/>
    <mergeCell ref="S331:T331"/>
    <mergeCell ref="U331"/>
    <mergeCell ref="V331"/>
    <mergeCell ref="W331:Y331"/>
    <mergeCell ref="A332"/>
    <mergeCell ref="B332:C332"/>
    <mergeCell ref="D332:G332"/>
    <mergeCell ref="H332"/>
    <mergeCell ref="I332:K332"/>
    <mergeCell ref="L332:N332"/>
    <mergeCell ref="O332:P332"/>
    <mergeCell ref="Q332:R332"/>
    <mergeCell ref="S332:T332"/>
    <mergeCell ref="U332"/>
    <mergeCell ref="V332"/>
    <mergeCell ref="W332:Y332"/>
    <mergeCell ref="A329"/>
    <mergeCell ref="B329:C329"/>
    <mergeCell ref="D329:G329"/>
    <mergeCell ref="H329"/>
    <mergeCell ref="I329:K329"/>
    <mergeCell ref="L329:N329"/>
    <mergeCell ref="O329:P329"/>
    <mergeCell ref="Q329:R329"/>
    <mergeCell ref="S329:T329"/>
    <mergeCell ref="U329"/>
    <mergeCell ref="V329"/>
    <mergeCell ref="W329:Y329"/>
    <mergeCell ref="A330"/>
    <mergeCell ref="B330:C330"/>
    <mergeCell ref="D330:G330"/>
    <mergeCell ref="H330"/>
    <mergeCell ref="I330:K330"/>
    <mergeCell ref="L330:N330"/>
    <mergeCell ref="O330:P330"/>
    <mergeCell ref="Q330:R330"/>
    <mergeCell ref="S330:T330"/>
    <mergeCell ref="U330"/>
    <mergeCell ref="V330"/>
    <mergeCell ref="W330:Y330"/>
    <mergeCell ref="A327"/>
    <mergeCell ref="B327:C327"/>
    <mergeCell ref="D327:G327"/>
    <mergeCell ref="H327"/>
    <mergeCell ref="I327:K327"/>
    <mergeCell ref="L327:N327"/>
    <mergeCell ref="O327:P327"/>
    <mergeCell ref="Q327:R327"/>
    <mergeCell ref="S327:T327"/>
    <mergeCell ref="U327"/>
    <mergeCell ref="V327"/>
    <mergeCell ref="W327:Y327"/>
    <mergeCell ref="A328"/>
    <mergeCell ref="B328:C328"/>
    <mergeCell ref="D328:G328"/>
    <mergeCell ref="H328"/>
    <mergeCell ref="I328:K328"/>
    <mergeCell ref="L328:N328"/>
    <mergeCell ref="O328:P328"/>
    <mergeCell ref="Q328:R328"/>
    <mergeCell ref="S328:T328"/>
    <mergeCell ref="U328"/>
    <mergeCell ref="V328"/>
    <mergeCell ref="W328:Y328"/>
    <mergeCell ref="A325"/>
    <mergeCell ref="B325:C325"/>
    <mergeCell ref="D325:G325"/>
    <mergeCell ref="H325"/>
    <mergeCell ref="I325:K325"/>
    <mergeCell ref="L325:N325"/>
    <mergeCell ref="O325:P325"/>
    <mergeCell ref="Q325:R325"/>
    <mergeCell ref="S325:T325"/>
    <mergeCell ref="U325"/>
    <mergeCell ref="V325"/>
    <mergeCell ref="W325:Y325"/>
    <mergeCell ref="A326"/>
    <mergeCell ref="B326:C326"/>
    <mergeCell ref="D326:G326"/>
    <mergeCell ref="H326"/>
    <mergeCell ref="I326:K326"/>
    <mergeCell ref="L326:N326"/>
    <mergeCell ref="O326:P326"/>
    <mergeCell ref="Q326:R326"/>
    <mergeCell ref="S326:T326"/>
    <mergeCell ref="U326"/>
    <mergeCell ref="V326"/>
    <mergeCell ref="W326:Y326"/>
    <mergeCell ref="A323"/>
    <mergeCell ref="B323:C323"/>
    <mergeCell ref="D323:G323"/>
    <mergeCell ref="H323"/>
    <mergeCell ref="I323:K323"/>
    <mergeCell ref="L323:N323"/>
    <mergeCell ref="O323:P323"/>
    <mergeCell ref="Q323:R323"/>
    <mergeCell ref="S323:T323"/>
    <mergeCell ref="U323"/>
    <mergeCell ref="V323"/>
    <mergeCell ref="W323:Y323"/>
    <mergeCell ref="A324"/>
    <mergeCell ref="B324:C324"/>
    <mergeCell ref="D324:G324"/>
    <mergeCell ref="H324"/>
    <mergeCell ref="I324:K324"/>
    <mergeCell ref="L324:N324"/>
    <mergeCell ref="O324:P324"/>
    <mergeCell ref="Q324:R324"/>
    <mergeCell ref="S324:T324"/>
    <mergeCell ref="U324"/>
    <mergeCell ref="V324"/>
    <mergeCell ref="W324:Y324"/>
    <mergeCell ref="A321"/>
    <mergeCell ref="B321:C321"/>
    <mergeCell ref="D321:G321"/>
    <mergeCell ref="H321"/>
    <mergeCell ref="I321:K321"/>
    <mergeCell ref="L321:N321"/>
    <mergeCell ref="O321:P321"/>
    <mergeCell ref="Q321:R321"/>
    <mergeCell ref="S321:T321"/>
    <mergeCell ref="U321"/>
    <mergeCell ref="V321"/>
    <mergeCell ref="W321:Y321"/>
    <mergeCell ref="A322"/>
    <mergeCell ref="B322:C322"/>
    <mergeCell ref="D322:G322"/>
    <mergeCell ref="H322"/>
    <mergeCell ref="I322:K322"/>
    <mergeCell ref="L322:N322"/>
    <mergeCell ref="O322:P322"/>
    <mergeCell ref="Q322:R322"/>
    <mergeCell ref="S322:T322"/>
    <mergeCell ref="U322"/>
    <mergeCell ref="V322"/>
    <mergeCell ref="W322:Y322"/>
    <mergeCell ref="A319"/>
    <mergeCell ref="B319:C319"/>
    <mergeCell ref="D319:G319"/>
    <mergeCell ref="H319"/>
    <mergeCell ref="I319:K319"/>
    <mergeCell ref="L319:N319"/>
    <mergeCell ref="O319:P319"/>
    <mergeCell ref="Q319:R319"/>
    <mergeCell ref="S319:T319"/>
    <mergeCell ref="U319"/>
    <mergeCell ref="V319"/>
    <mergeCell ref="W319:Y319"/>
    <mergeCell ref="A320"/>
    <mergeCell ref="B320:C320"/>
    <mergeCell ref="D320:G320"/>
    <mergeCell ref="H320"/>
    <mergeCell ref="I320:K320"/>
    <mergeCell ref="L320:N320"/>
    <mergeCell ref="O320:P320"/>
    <mergeCell ref="Q320:R320"/>
    <mergeCell ref="S320:T320"/>
    <mergeCell ref="U320"/>
    <mergeCell ref="V320"/>
    <mergeCell ref="W320:Y320"/>
    <mergeCell ref="A317"/>
    <mergeCell ref="B317:C317"/>
    <mergeCell ref="D317:G317"/>
    <mergeCell ref="H317"/>
    <mergeCell ref="I317:K317"/>
    <mergeCell ref="L317:N317"/>
    <mergeCell ref="O317:P317"/>
    <mergeCell ref="Q317:R317"/>
    <mergeCell ref="S317:T317"/>
    <mergeCell ref="U317"/>
    <mergeCell ref="V317"/>
    <mergeCell ref="W317:Y317"/>
    <mergeCell ref="A318"/>
    <mergeCell ref="B318:C318"/>
    <mergeCell ref="D318:G318"/>
    <mergeCell ref="H318"/>
    <mergeCell ref="I318:K318"/>
    <mergeCell ref="L318:N318"/>
    <mergeCell ref="O318:P318"/>
    <mergeCell ref="Q318:R318"/>
    <mergeCell ref="S318:T318"/>
    <mergeCell ref="U318"/>
    <mergeCell ref="V318"/>
    <mergeCell ref="W318:Y318"/>
    <mergeCell ref="A315"/>
    <mergeCell ref="B315:C315"/>
    <mergeCell ref="D315:G315"/>
    <mergeCell ref="H315"/>
    <mergeCell ref="I315:K315"/>
    <mergeCell ref="L315:N315"/>
    <mergeCell ref="O315:P315"/>
    <mergeCell ref="Q315:R315"/>
    <mergeCell ref="S315:T315"/>
    <mergeCell ref="U315"/>
    <mergeCell ref="V315"/>
    <mergeCell ref="W315:Y315"/>
    <mergeCell ref="A316"/>
    <mergeCell ref="B316:C316"/>
    <mergeCell ref="D316:G316"/>
    <mergeCell ref="H316"/>
    <mergeCell ref="I316:K316"/>
    <mergeCell ref="L316:N316"/>
    <mergeCell ref="O316:P316"/>
    <mergeCell ref="Q316:R316"/>
    <mergeCell ref="S316:T316"/>
    <mergeCell ref="U316"/>
    <mergeCell ref="V316"/>
    <mergeCell ref="W316:Y316"/>
    <mergeCell ref="A313"/>
    <mergeCell ref="B313:C313"/>
    <mergeCell ref="D313:G313"/>
    <mergeCell ref="H313"/>
    <mergeCell ref="I313:K313"/>
    <mergeCell ref="L313:N313"/>
    <mergeCell ref="O313:P313"/>
    <mergeCell ref="Q313:R313"/>
    <mergeCell ref="S313:T313"/>
    <mergeCell ref="U313"/>
    <mergeCell ref="V313"/>
    <mergeCell ref="W313:Y313"/>
    <mergeCell ref="A314"/>
    <mergeCell ref="B314:C314"/>
    <mergeCell ref="D314:G314"/>
    <mergeCell ref="H314"/>
    <mergeCell ref="I314:K314"/>
    <mergeCell ref="L314:N314"/>
    <mergeCell ref="O314:P314"/>
    <mergeCell ref="Q314:R314"/>
    <mergeCell ref="S314:T314"/>
    <mergeCell ref="U314"/>
    <mergeCell ref="V314"/>
    <mergeCell ref="W314:Y314"/>
    <mergeCell ref="A311"/>
    <mergeCell ref="B311:C311"/>
    <mergeCell ref="D311:G311"/>
    <mergeCell ref="H311"/>
    <mergeCell ref="I311:K311"/>
    <mergeCell ref="L311:N311"/>
    <mergeCell ref="O311:P311"/>
    <mergeCell ref="Q311:R311"/>
    <mergeCell ref="S311:T311"/>
    <mergeCell ref="U311"/>
    <mergeCell ref="V311"/>
    <mergeCell ref="W311:Y311"/>
    <mergeCell ref="A312"/>
    <mergeCell ref="B312:C312"/>
    <mergeCell ref="D312:G312"/>
    <mergeCell ref="H312"/>
    <mergeCell ref="I312:K312"/>
    <mergeCell ref="L312:N312"/>
    <mergeCell ref="O312:P312"/>
    <mergeCell ref="Q312:R312"/>
    <mergeCell ref="S312:T312"/>
    <mergeCell ref="U312"/>
    <mergeCell ref="V312"/>
    <mergeCell ref="W312:Y312"/>
    <mergeCell ref="A309"/>
    <mergeCell ref="B309:C309"/>
    <mergeCell ref="D309:G309"/>
    <mergeCell ref="H309"/>
    <mergeCell ref="I309:K309"/>
    <mergeCell ref="L309:N309"/>
    <mergeCell ref="O309:P309"/>
    <mergeCell ref="Q309:R309"/>
    <mergeCell ref="S309:T309"/>
    <mergeCell ref="U309"/>
    <mergeCell ref="V309"/>
    <mergeCell ref="W309:Y309"/>
    <mergeCell ref="A310"/>
    <mergeCell ref="B310:C310"/>
    <mergeCell ref="D310:G310"/>
    <mergeCell ref="H310"/>
    <mergeCell ref="I310:K310"/>
    <mergeCell ref="L310:N310"/>
    <mergeCell ref="O310:P310"/>
    <mergeCell ref="Q310:R310"/>
    <mergeCell ref="S310:T310"/>
    <mergeCell ref="U310"/>
    <mergeCell ref="V310"/>
    <mergeCell ref="W310:Y310"/>
    <mergeCell ref="A307"/>
    <mergeCell ref="B307:C307"/>
    <mergeCell ref="D307:G307"/>
    <mergeCell ref="H307"/>
    <mergeCell ref="I307:K307"/>
    <mergeCell ref="L307:N307"/>
    <mergeCell ref="O307:P307"/>
    <mergeCell ref="Q307:R307"/>
    <mergeCell ref="S307:T307"/>
    <mergeCell ref="U307"/>
    <mergeCell ref="V307"/>
    <mergeCell ref="W307:Y307"/>
    <mergeCell ref="A308"/>
    <mergeCell ref="B308:C308"/>
    <mergeCell ref="D308:G308"/>
    <mergeCell ref="H308"/>
    <mergeCell ref="I308:K308"/>
    <mergeCell ref="L308:N308"/>
    <mergeCell ref="O308:P308"/>
    <mergeCell ref="Q308:R308"/>
    <mergeCell ref="S308:T308"/>
    <mergeCell ref="U308"/>
    <mergeCell ref="V308"/>
    <mergeCell ref="W308:Y308"/>
    <mergeCell ref="A305"/>
    <mergeCell ref="B305:C305"/>
    <mergeCell ref="D305:G305"/>
    <mergeCell ref="H305"/>
    <mergeCell ref="I305:K305"/>
    <mergeCell ref="L305:N305"/>
    <mergeCell ref="O305:P305"/>
    <mergeCell ref="Q305:R305"/>
    <mergeCell ref="S305:T305"/>
    <mergeCell ref="U305"/>
    <mergeCell ref="V305"/>
    <mergeCell ref="W305:Y305"/>
    <mergeCell ref="A306"/>
    <mergeCell ref="B306:C306"/>
    <mergeCell ref="D306:G306"/>
    <mergeCell ref="H306"/>
    <mergeCell ref="I306:K306"/>
    <mergeCell ref="L306:N306"/>
    <mergeCell ref="O306:P306"/>
    <mergeCell ref="Q306:R306"/>
    <mergeCell ref="S306:T306"/>
    <mergeCell ref="U306"/>
    <mergeCell ref="V306"/>
    <mergeCell ref="W306:Y306"/>
    <mergeCell ref="A303"/>
    <mergeCell ref="B303:C303"/>
    <mergeCell ref="D303:G303"/>
    <mergeCell ref="H303"/>
    <mergeCell ref="I303:K303"/>
    <mergeCell ref="L303:N303"/>
    <mergeCell ref="O303:P303"/>
    <mergeCell ref="Q303:R303"/>
    <mergeCell ref="S303:T303"/>
    <mergeCell ref="U303"/>
    <mergeCell ref="V303"/>
    <mergeCell ref="W303:Y303"/>
    <mergeCell ref="A304"/>
    <mergeCell ref="B304:C304"/>
    <mergeCell ref="D304:G304"/>
    <mergeCell ref="H304"/>
    <mergeCell ref="I304:K304"/>
    <mergeCell ref="L304:N304"/>
    <mergeCell ref="O304:P304"/>
    <mergeCell ref="Q304:R304"/>
    <mergeCell ref="S304:T304"/>
    <mergeCell ref="U304"/>
    <mergeCell ref="V304"/>
    <mergeCell ref="W304:Y304"/>
    <mergeCell ref="A301"/>
    <mergeCell ref="B301:C301"/>
    <mergeCell ref="D301:G301"/>
    <mergeCell ref="H301"/>
    <mergeCell ref="I301:K301"/>
    <mergeCell ref="L301:N301"/>
    <mergeCell ref="O301:P301"/>
    <mergeCell ref="Q301:R301"/>
    <mergeCell ref="S301:T301"/>
    <mergeCell ref="U301"/>
    <mergeCell ref="V301"/>
    <mergeCell ref="W301:Y301"/>
    <mergeCell ref="A302"/>
    <mergeCell ref="B302:C302"/>
    <mergeCell ref="D302:G302"/>
    <mergeCell ref="H302"/>
    <mergeCell ref="I302:K302"/>
    <mergeCell ref="L302:N302"/>
    <mergeCell ref="O302:P302"/>
    <mergeCell ref="Q302:R302"/>
    <mergeCell ref="S302:T302"/>
    <mergeCell ref="U302"/>
    <mergeCell ref="V302"/>
    <mergeCell ref="W302:Y302"/>
    <mergeCell ref="A299"/>
    <mergeCell ref="B299:C299"/>
    <mergeCell ref="D299:G299"/>
    <mergeCell ref="H299"/>
    <mergeCell ref="I299:K299"/>
    <mergeCell ref="L299:N299"/>
    <mergeCell ref="O299:P299"/>
    <mergeCell ref="Q299:R299"/>
    <mergeCell ref="S299:T299"/>
    <mergeCell ref="U299"/>
    <mergeCell ref="V299"/>
    <mergeCell ref="W299:Y299"/>
    <mergeCell ref="A300"/>
    <mergeCell ref="B300:C300"/>
    <mergeCell ref="D300:G300"/>
    <mergeCell ref="H300"/>
    <mergeCell ref="I300:K300"/>
    <mergeCell ref="L300:N300"/>
    <mergeCell ref="O300:P300"/>
    <mergeCell ref="Q300:R300"/>
    <mergeCell ref="S300:T300"/>
    <mergeCell ref="U300"/>
    <mergeCell ref="V300"/>
    <mergeCell ref="W300:Y300"/>
    <mergeCell ref="A297"/>
    <mergeCell ref="B297:C297"/>
    <mergeCell ref="D297:G297"/>
    <mergeCell ref="H297"/>
    <mergeCell ref="I297:K297"/>
    <mergeCell ref="L297:N297"/>
    <mergeCell ref="O297:P297"/>
    <mergeCell ref="Q297:R297"/>
    <mergeCell ref="S297:T297"/>
    <mergeCell ref="U297"/>
    <mergeCell ref="V297"/>
    <mergeCell ref="W297:Y297"/>
    <mergeCell ref="A298"/>
    <mergeCell ref="B298:C298"/>
    <mergeCell ref="D298:G298"/>
    <mergeCell ref="H298"/>
    <mergeCell ref="I298:K298"/>
    <mergeCell ref="L298:N298"/>
    <mergeCell ref="O298:P298"/>
    <mergeCell ref="Q298:R298"/>
    <mergeCell ref="S298:T298"/>
    <mergeCell ref="U298"/>
    <mergeCell ref="V298"/>
    <mergeCell ref="W298:Y298"/>
    <mergeCell ref="A295"/>
    <mergeCell ref="B295:C295"/>
    <mergeCell ref="D295:G295"/>
    <mergeCell ref="H295"/>
    <mergeCell ref="I295:K295"/>
    <mergeCell ref="L295:N295"/>
    <mergeCell ref="O295:P295"/>
    <mergeCell ref="Q295:R295"/>
    <mergeCell ref="S295:T295"/>
    <mergeCell ref="U295"/>
    <mergeCell ref="V295"/>
    <mergeCell ref="W295:Y295"/>
    <mergeCell ref="A296"/>
    <mergeCell ref="B296:C296"/>
    <mergeCell ref="D296:G296"/>
    <mergeCell ref="H296"/>
    <mergeCell ref="I296:K296"/>
    <mergeCell ref="L296:N296"/>
    <mergeCell ref="O296:P296"/>
    <mergeCell ref="Q296:R296"/>
    <mergeCell ref="S296:T296"/>
    <mergeCell ref="U296"/>
    <mergeCell ref="V296"/>
    <mergeCell ref="W296:Y296"/>
    <mergeCell ref="A293"/>
    <mergeCell ref="B293:C293"/>
    <mergeCell ref="D293:G293"/>
    <mergeCell ref="H293"/>
    <mergeCell ref="I293:K293"/>
    <mergeCell ref="L293:N293"/>
    <mergeCell ref="O293:P293"/>
    <mergeCell ref="Q293:R293"/>
    <mergeCell ref="S293:T293"/>
    <mergeCell ref="U293"/>
    <mergeCell ref="V293"/>
    <mergeCell ref="W293:Y293"/>
    <mergeCell ref="A294"/>
    <mergeCell ref="B294:C294"/>
    <mergeCell ref="D294:G294"/>
    <mergeCell ref="H294"/>
    <mergeCell ref="I294:K294"/>
    <mergeCell ref="L294:N294"/>
    <mergeCell ref="O294:P294"/>
    <mergeCell ref="Q294:R294"/>
    <mergeCell ref="S294:T294"/>
    <mergeCell ref="U294"/>
    <mergeCell ref="V294"/>
    <mergeCell ref="W294:Y294"/>
    <mergeCell ref="A291"/>
    <mergeCell ref="B291:C291"/>
    <mergeCell ref="D291:G291"/>
    <mergeCell ref="H291"/>
    <mergeCell ref="I291:K291"/>
    <mergeCell ref="L291:N291"/>
    <mergeCell ref="O291:P291"/>
    <mergeCell ref="Q291:R291"/>
    <mergeCell ref="S291:T291"/>
    <mergeCell ref="U291"/>
    <mergeCell ref="V291"/>
    <mergeCell ref="W291:Y291"/>
    <mergeCell ref="A292"/>
    <mergeCell ref="B292:C292"/>
    <mergeCell ref="D292:G292"/>
    <mergeCell ref="H292"/>
    <mergeCell ref="I292:K292"/>
    <mergeCell ref="L292:N292"/>
    <mergeCell ref="O292:P292"/>
    <mergeCell ref="Q292:R292"/>
    <mergeCell ref="S292:T292"/>
    <mergeCell ref="U292"/>
    <mergeCell ref="V292"/>
    <mergeCell ref="W292:Y292"/>
    <mergeCell ref="A289"/>
    <mergeCell ref="B289:C289"/>
    <mergeCell ref="D289:G289"/>
    <mergeCell ref="H289"/>
    <mergeCell ref="I289:K289"/>
    <mergeCell ref="L289:N289"/>
    <mergeCell ref="O289:P289"/>
    <mergeCell ref="Q289:R289"/>
    <mergeCell ref="S289:T289"/>
    <mergeCell ref="U289"/>
    <mergeCell ref="V289"/>
    <mergeCell ref="W289:Y289"/>
    <mergeCell ref="A290"/>
    <mergeCell ref="B290:C290"/>
    <mergeCell ref="D290:G290"/>
    <mergeCell ref="H290"/>
    <mergeCell ref="I290:K290"/>
    <mergeCell ref="L290:N290"/>
    <mergeCell ref="O290:P290"/>
    <mergeCell ref="Q290:R290"/>
    <mergeCell ref="S290:T290"/>
    <mergeCell ref="U290"/>
    <mergeCell ref="V290"/>
    <mergeCell ref="W290:Y290"/>
    <mergeCell ref="A287"/>
    <mergeCell ref="B287:C287"/>
    <mergeCell ref="D287:G287"/>
    <mergeCell ref="H287"/>
    <mergeCell ref="I287:K287"/>
    <mergeCell ref="L287:N287"/>
    <mergeCell ref="O287:P287"/>
    <mergeCell ref="Q287:R287"/>
    <mergeCell ref="S287:T287"/>
    <mergeCell ref="U287"/>
    <mergeCell ref="V287"/>
    <mergeCell ref="W287:Y287"/>
    <mergeCell ref="A288"/>
    <mergeCell ref="B288:C288"/>
    <mergeCell ref="D288:G288"/>
    <mergeCell ref="H288"/>
    <mergeCell ref="I288:K288"/>
    <mergeCell ref="L288:N288"/>
    <mergeCell ref="O288:P288"/>
    <mergeCell ref="Q288:R288"/>
    <mergeCell ref="S288:T288"/>
    <mergeCell ref="U288"/>
    <mergeCell ref="V288"/>
    <mergeCell ref="W288:Y288"/>
    <mergeCell ref="A285"/>
    <mergeCell ref="B285:C285"/>
    <mergeCell ref="D285:G285"/>
    <mergeCell ref="H285"/>
    <mergeCell ref="I285:K285"/>
    <mergeCell ref="L285:N285"/>
    <mergeCell ref="O285:P285"/>
    <mergeCell ref="Q285:R285"/>
    <mergeCell ref="S285:T285"/>
    <mergeCell ref="U285"/>
    <mergeCell ref="V285"/>
    <mergeCell ref="W285:Y285"/>
    <mergeCell ref="A286"/>
    <mergeCell ref="B286:C286"/>
    <mergeCell ref="D286:G286"/>
    <mergeCell ref="H286"/>
    <mergeCell ref="I286:K286"/>
    <mergeCell ref="L286:N286"/>
    <mergeCell ref="O286:P286"/>
    <mergeCell ref="Q286:R286"/>
    <mergeCell ref="S286:T286"/>
    <mergeCell ref="U286"/>
    <mergeCell ref="V286"/>
    <mergeCell ref="W286:Y286"/>
    <mergeCell ref="A283"/>
    <mergeCell ref="B283:C283"/>
    <mergeCell ref="D283:G283"/>
    <mergeCell ref="H283"/>
    <mergeCell ref="I283:K283"/>
    <mergeCell ref="L283:N283"/>
    <mergeCell ref="O283:P283"/>
    <mergeCell ref="Q283:R283"/>
    <mergeCell ref="S283:T283"/>
    <mergeCell ref="U283"/>
    <mergeCell ref="V283"/>
    <mergeCell ref="W283:Y283"/>
    <mergeCell ref="A284"/>
    <mergeCell ref="B284:C284"/>
    <mergeCell ref="D284:G284"/>
    <mergeCell ref="H284"/>
    <mergeCell ref="I284:K284"/>
    <mergeCell ref="L284:N284"/>
    <mergeCell ref="O284:P284"/>
    <mergeCell ref="Q284:R284"/>
    <mergeCell ref="S284:T284"/>
    <mergeCell ref="U284"/>
    <mergeCell ref="V284"/>
    <mergeCell ref="W284:Y284"/>
    <mergeCell ref="A281"/>
    <mergeCell ref="B281:C281"/>
    <mergeCell ref="D281:G281"/>
    <mergeCell ref="H281"/>
    <mergeCell ref="I281:K281"/>
    <mergeCell ref="L281:N281"/>
    <mergeCell ref="O281:P281"/>
    <mergeCell ref="Q281:R281"/>
    <mergeCell ref="S281:T281"/>
    <mergeCell ref="U281"/>
    <mergeCell ref="V281"/>
    <mergeCell ref="W281:Y281"/>
    <mergeCell ref="A282"/>
    <mergeCell ref="B282:C282"/>
    <mergeCell ref="D282:G282"/>
    <mergeCell ref="H282"/>
    <mergeCell ref="I282:K282"/>
    <mergeCell ref="L282:N282"/>
    <mergeCell ref="O282:P282"/>
    <mergeCell ref="Q282:R282"/>
    <mergeCell ref="S282:T282"/>
    <mergeCell ref="U282"/>
    <mergeCell ref="V282"/>
    <mergeCell ref="W282:Y282"/>
    <mergeCell ref="A279"/>
    <mergeCell ref="B279:C279"/>
    <mergeCell ref="D279:G279"/>
    <mergeCell ref="H279"/>
    <mergeCell ref="I279:K279"/>
    <mergeCell ref="L279:N279"/>
    <mergeCell ref="O279:P279"/>
    <mergeCell ref="Q279:R279"/>
    <mergeCell ref="S279:T279"/>
    <mergeCell ref="U279"/>
    <mergeCell ref="V279"/>
    <mergeCell ref="W279:Y279"/>
    <mergeCell ref="A280"/>
    <mergeCell ref="B280:C280"/>
    <mergeCell ref="D280:G280"/>
    <mergeCell ref="H280"/>
    <mergeCell ref="I280:K280"/>
    <mergeCell ref="L280:N280"/>
    <mergeCell ref="O280:P280"/>
    <mergeCell ref="Q280:R280"/>
    <mergeCell ref="S280:T280"/>
    <mergeCell ref="U280"/>
    <mergeCell ref="V280"/>
    <mergeCell ref="W280:Y280"/>
    <mergeCell ref="A277"/>
    <mergeCell ref="B277:C277"/>
    <mergeCell ref="D277:G277"/>
    <mergeCell ref="H277"/>
    <mergeCell ref="I277:K277"/>
    <mergeCell ref="L277:N277"/>
    <mergeCell ref="O277:P277"/>
    <mergeCell ref="Q277:R277"/>
    <mergeCell ref="S277:T277"/>
    <mergeCell ref="U277"/>
    <mergeCell ref="V277"/>
    <mergeCell ref="W277:Y277"/>
    <mergeCell ref="A278"/>
    <mergeCell ref="B278:C278"/>
    <mergeCell ref="D278:G278"/>
    <mergeCell ref="H278"/>
    <mergeCell ref="I278:K278"/>
    <mergeCell ref="L278:N278"/>
    <mergeCell ref="O278:P278"/>
    <mergeCell ref="Q278:R278"/>
    <mergeCell ref="S278:T278"/>
    <mergeCell ref="U278"/>
    <mergeCell ref="V278"/>
    <mergeCell ref="W278:Y278"/>
    <mergeCell ref="A275"/>
    <mergeCell ref="B275:C275"/>
    <mergeCell ref="D275:G275"/>
    <mergeCell ref="H275"/>
    <mergeCell ref="I275:K275"/>
    <mergeCell ref="L275:N275"/>
    <mergeCell ref="O275:P275"/>
    <mergeCell ref="Q275:R275"/>
    <mergeCell ref="S275:T275"/>
    <mergeCell ref="U275"/>
    <mergeCell ref="V275"/>
    <mergeCell ref="W275:Y275"/>
    <mergeCell ref="A276"/>
    <mergeCell ref="B276:C276"/>
    <mergeCell ref="D276:G276"/>
    <mergeCell ref="H276"/>
    <mergeCell ref="I276:K276"/>
    <mergeCell ref="L276:N276"/>
    <mergeCell ref="O276:P276"/>
    <mergeCell ref="Q276:R276"/>
    <mergeCell ref="S276:T276"/>
    <mergeCell ref="U276"/>
    <mergeCell ref="V276"/>
    <mergeCell ref="W276:Y276"/>
    <mergeCell ref="A273"/>
    <mergeCell ref="B273:C273"/>
    <mergeCell ref="D273:G273"/>
    <mergeCell ref="H273"/>
    <mergeCell ref="I273:K273"/>
    <mergeCell ref="L273:N273"/>
    <mergeCell ref="O273:P273"/>
    <mergeCell ref="Q273:R273"/>
    <mergeCell ref="S273:T273"/>
    <mergeCell ref="U273"/>
    <mergeCell ref="V273"/>
    <mergeCell ref="W273:Y273"/>
    <mergeCell ref="A274"/>
    <mergeCell ref="B274:C274"/>
    <mergeCell ref="D274:G274"/>
    <mergeCell ref="H274"/>
    <mergeCell ref="I274:K274"/>
    <mergeCell ref="L274:N274"/>
    <mergeCell ref="O274:P274"/>
    <mergeCell ref="Q274:R274"/>
    <mergeCell ref="S274:T274"/>
    <mergeCell ref="U274"/>
    <mergeCell ref="V274"/>
    <mergeCell ref="W274:Y274"/>
    <mergeCell ref="A271"/>
    <mergeCell ref="B271:C271"/>
    <mergeCell ref="D271:G271"/>
    <mergeCell ref="H271"/>
    <mergeCell ref="I271:K271"/>
    <mergeCell ref="L271:N271"/>
    <mergeCell ref="O271:P271"/>
    <mergeCell ref="Q271:R271"/>
    <mergeCell ref="S271:T271"/>
    <mergeCell ref="U271"/>
    <mergeCell ref="V271"/>
    <mergeCell ref="W271:Y271"/>
    <mergeCell ref="A272"/>
    <mergeCell ref="B272:C272"/>
    <mergeCell ref="D272:G272"/>
    <mergeCell ref="H272"/>
    <mergeCell ref="I272:K272"/>
    <mergeCell ref="L272:N272"/>
    <mergeCell ref="O272:P272"/>
    <mergeCell ref="Q272:R272"/>
    <mergeCell ref="S272:T272"/>
    <mergeCell ref="U272"/>
    <mergeCell ref="V272"/>
    <mergeCell ref="W272:Y272"/>
    <mergeCell ref="A269"/>
    <mergeCell ref="B269:C269"/>
    <mergeCell ref="D269:G269"/>
    <mergeCell ref="H269"/>
    <mergeCell ref="I269:K269"/>
    <mergeCell ref="L269:N269"/>
    <mergeCell ref="O269:P269"/>
    <mergeCell ref="Q269:R269"/>
    <mergeCell ref="S269:T269"/>
    <mergeCell ref="U269"/>
    <mergeCell ref="V269"/>
    <mergeCell ref="W269:Y269"/>
    <mergeCell ref="A270"/>
    <mergeCell ref="B270:C270"/>
    <mergeCell ref="D270:G270"/>
    <mergeCell ref="H270"/>
    <mergeCell ref="I270:K270"/>
    <mergeCell ref="L270:N270"/>
    <mergeCell ref="O270:P270"/>
    <mergeCell ref="Q270:R270"/>
    <mergeCell ref="S270:T270"/>
    <mergeCell ref="U270"/>
    <mergeCell ref="V270"/>
    <mergeCell ref="W270:Y270"/>
    <mergeCell ref="A267"/>
    <mergeCell ref="B267:C267"/>
    <mergeCell ref="D267:G267"/>
    <mergeCell ref="H267"/>
    <mergeCell ref="I267:K267"/>
    <mergeCell ref="L267:N267"/>
    <mergeCell ref="O267:P267"/>
    <mergeCell ref="Q267:R267"/>
    <mergeCell ref="S267:T267"/>
    <mergeCell ref="U267"/>
    <mergeCell ref="V267"/>
    <mergeCell ref="W267:Y267"/>
    <mergeCell ref="A268"/>
    <mergeCell ref="B268:C268"/>
    <mergeCell ref="D268:G268"/>
    <mergeCell ref="H268"/>
    <mergeCell ref="I268:K268"/>
    <mergeCell ref="L268:N268"/>
    <mergeCell ref="O268:P268"/>
    <mergeCell ref="Q268:R268"/>
    <mergeCell ref="S268:T268"/>
    <mergeCell ref="U268"/>
    <mergeCell ref="V268"/>
    <mergeCell ref="W268:Y268"/>
    <mergeCell ref="A265"/>
    <mergeCell ref="B265:C265"/>
    <mergeCell ref="D265:G265"/>
    <mergeCell ref="H265"/>
    <mergeCell ref="I265:K265"/>
    <mergeCell ref="L265:N265"/>
    <mergeCell ref="O265:P265"/>
    <mergeCell ref="Q265:R265"/>
    <mergeCell ref="S265:T265"/>
    <mergeCell ref="U265"/>
    <mergeCell ref="V265"/>
    <mergeCell ref="W265:Y265"/>
    <mergeCell ref="A266"/>
    <mergeCell ref="B266:C266"/>
    <mergeCell ref="D266:G266"/>
    <mergeCell ref="H266"/>
    <mergeCell ref="I266:K266"/>
    <mergeCell ref="L266:N266"/>
    <mergeCell ref="O266:P266"/>
    <mergeCell ref="Q266:R266"/>
    <mergeCell ref="S266:T266"/>
    <mergeCell ref="U266"/>
    <mergeCell ref="V266"/>
    <mergeCell ref="W266:Y266"/>
    <mergeCell ref="A262:Y262"/>
    <mergeCell ref="A263"/>
    <mergeCell ref="B263:C263"/>
    <mergeCell ref="D263:G263"/>
    <mergeCell ref="H263"/>
    <mergeCell ref="I263:K263"/>
    <mergeCell ref="L263:N263"/>
    <mergeCell ref="O263:P263"/>
    <mergeCell ref="Q263:R263"/>
    <mergeCell ref="S263:T263"/>
    <mergeCell ref="U263"/>
    <mergeCell ref="V263"/>
    <mergeCell ref="W263:Y263"/>
    <mergeCell ref="A264"/>
    <mergeCell ref="B264:C264"/>
    <mergeCell ref="D264:G264"/>
    <mergeCell ref="H264"/>
    <mergeCell ref="I264:K264"/>
    <mergeCell ref="L264:N264"/>
    <mergeCell ref="O264:P264"/>
    <mergeCell ref="Q264:R264"/>
    <mergeCell ref="S264:T264"/>
    <mergeCell ref="U264"/>
    <mergeCell ref="V264"/>
    <mergeCell ref="W264:Y264"/>
    <mergeCell ref="A260"/>
    <mergeCell ref="B260:C260"/>
    <mergeCell ref="D260:G260"/>
    <mergeCell ref="H260"/>
    <mergeCell ref="I260:K260"/>
    <mergeCell ref="L260:N260"/>
    <mergeCell ref="O260:P260"/>
    <mergeCell ref="Q260:R260"/>
    <mergeCell ref="S260:T260"/>
    <mergeCell ref="U260"/>
    <mergeCell ref="V260"/>
    <mergeCell ref="W260:Y260"/>
    <mergeCell ref="A261"/>
    <mergeCell ref="B261:C261"/>
    <mergeCell ref="D261:G261"/>
    <mergeCell ref="H261"/>
    <mergeCell ref="I261:K261"/>
    <mergeCell ref="L261:N261"/>
    <mergeCell ref="O261:P261"/>
    <mergeCell ref="Q261:R261"/>
    <mergeCell ref="S261:T261"/>
    <mergeCell ref="U261"/>
    <mergeCell ref="V261"/>
    <mergeCell ref="W261:Y261"/>
    <mergeCell ref="A258"/>
    <mergeCell ref="B258:C258"/>
    <mergeCell ref="D258:G258"/>
    <mergeCell ref="H258"/>
    <mergeCell ref="I258:K258"/>
    <mergeCell ref="L258:N258"/>
    <mergeCell ref="O258:P258"/>
    <mergeCell ref="Q258:R258"/>
    <mergeCell ref="S258:T258"/>
    <mergeCell ref="U258"/>
    <mergeCell ref="V258"/>
    <mergeCell ref="W258:Y258"/>
    <mergeCell ref="A259"/>
    <mergeCell ref="B259:C259"/>
    <mergeCell ref="D259:G259"/>
    <mergeCell ref="H259"/>
    <mergeCell ref="I259:K259"/>
    <mergeCell ref="L259:N259"/>
    <mergeCell ref="O259:P259"/>
    <mergeCell ref="Q259:R259"/>
    <mergeCell ref="S259:T259"/>
    <mergeCell ref="U259"/>
    <mergeCell ref="V259"/>
    <mergeCell ref="W259:Y259"/>
    <mergeCell ref="A256"/>
    <mergeCell ref="B256:C256"/>
    <mergeCell ref="D256:G256"/>
    <mergeCell ref="H256"/>
    <mergeCell ref="I256:K256"/>
    <mergeCell ref="L256:N256"/>
    <mergeCell ref="O256:P256"/>
    <mergeCell ref="Q256:R256"/>
    <mergeCell ref="S256:T256"/>
    <mergeCell ref="U256"/>
    <mergeCell ref="V256"/>
    <mergeCell ref="W256:Y256"/>
    <mergeCell ref="A257"/>
    <mergeCell ref="B257:C257"/>
    <mergeCell ref="D257:G257"/>
    <mergeCell ref="H257"/>
    <mergeCell ref="I257:K257"/>
    <mergeCell ref="L257:N257"/>
    <mergeCell ref="O257:P257"/>
    <mergeCell ref="Q257:R257"/>
    <mergeCell ref="S257:T257"/>
    <mergeCell ref="U257"/>
    <mergeCell ref="V257"/>
    <mergeCell ref="W257:Y257"/>
    <mergeCell ref="A254"/>
    <mergeCell ref="B254:C254"/>
    <mergeCell ref="D254:G254"/>
    <mergeCell ref="H254"/>
    <mergeCell ref="I254:K254"/>
    <mergeCell ref="L254:N254"/>
    <mergeCell ref="O254:P254"/>
    <mergeCell ref="Q254:R254"/>
    <mergeCell ref="S254:T254"/>
    <mergeCell ref="U254"/>
    <mergeCell ref="V254"/>
    <mergeCell ref="W254:Y254"/>
    <mergeCell ref="A255"/>
    <mergeCell ref="B255:C255"/>
    <mergeCell ref="D255:G255"/>
    <mergeCell ref="H255"/>
    <mergeCell ref="I255:K255"/>
    <mergeCell ref="L255:N255"/>
    <mergeCell ref="O255:P255"/>
    <mergeCell ref="Q255:R255"/>
    <mergeCell ref="S255:T255"/>
    <mergeCell ref="U255"/>
    <mergeCell ref="V255"/>
    <mergeCell ref="W255:Y255"/>
    <mergeCell ref="A252"/>
    <mergeCell ref="B252:C252"/>
    <mergeCell ref="D252:G252"/>
    <mergeCell ref="H252"/>
    <mergeCell ref="I252:K252"/>
    <mergeCell ref="L252:N252"/>
    <mergeCell ref="O252:P252"/>
    <mergeCell ref="Q252:R252"/>
    <mergeCell ref="S252:T252"/>
    <mergeCell ref="U252"/>
    <mergeCell ref="V252"/>
    <mergeCell ref="W252:Y252"/>
    <mergeCell ref="A253"/>
    <mergeCell ref="B253:C253"/>
    <mergeCell ref="D253:G253"/>
    <mergeCell ref="H253"/>
    <mergeCell ref="I253:K253"/>
    <mergeCell ref="L253:N253"/>
    <mergeCell ref="O253:P253"/>
    <mergeCell ref="Q253:R253"/>
    <mergeCell ref="S253:T253"/>
    <mergeCell ref="U253"/>
    <mergeCell ref="V253"/>
    <mergeCell ref="W253:Y253"/>
    <mergeCell ref="A250"/>
    <mergeCell ref="B250:C250"/>
    <mergeCell ref="D250:G250"/>
    <mergeCell ref="H250"/>
    <mergeCell ref="I250:K250"/>
    <mergeCell ref="L250:N250"/>
    <mergeCell ref="O250:P250"/>
    <mergeCell ref="Q250:R250"/>
    <mergeCell ref="S250:T250"/>
    <mergeCell ref="U250"/>
    <mergeCell ref="V250"/>
    <mergeCell ref="W250:Y250"/>
    <mergeCell ref="A251"/>
    <mergeCell ref="B251:C251"/>
    <mergeCell ref="D251:G251"/>
    <mergeCell ref="H251"/>
    <mergeCell ref="I251:K251"/>
    <mergeCell ref="L251:N251"/>
    <mergeCell ref="O251:P251"/>
    <mergeCell ref="Q251:R251"/>
    <mergeCell ref="S251:T251"/>
    <mergeCell ref="U251"/>
    <mergeCell ref="V251"/>
    <mergeCell ref="W251:Y251"/>
    <mergeCell ref="A248"/>
    <mergeCell ref="B248:C248"/>
    <mergeCell ref="D248:G248"/>
    <mergeCell ref="H248"/>
    <mergeCell ref="I248:K248"/>
    <mergeCell ref="L248:N248"/>
    <mergeCell ref="O248:P248"/>
    <mergeCell ref="Q248:R248"/>
    <mergeCell ref="S248:T248"/>
    <mergeCell ref="U248"/>
    <mergeCell ref="V248"/>
    <mergeCell ref="W248:Y248"/>
    <mergeCell ref="A249"/>
    <mergeCell ref="B249:C249"/>
    <mergeCell ref="D249:G249"/>
    <mergeCell ref="H249"/>
    <mergeCell ref="I249:K249"/>
    <mergeCell ref="L249:N249"/>
    <mergeCell ref="O249:P249"/>
    <mergeCell ref="Q249:R249"/>
    <mergeCell ref="S249:T249"/>
    <mergeCell ref="U249"/>
    <mergeCell ref="V249"/>
    <mergeCell ref="W249:Y249"/>
    <mergeCell ref="A246"/>
    <mergeCell ref="B246:C246"/>
    <mergeCell ref="D246:G246"/>
    <mergeCell ref="H246"/>
    <mergeCell ref="I246:K246"/>
    <mergeCell ref="L246:N246"/>
    <mergeCell ref="O246:P246"/>
    <mergeCell ref="Q246:R246"/>
    <mergeCell ref="S246:T246"/>
    <mergeCell ref="U246"/>
    <mergeCell ref="V246"/>
    <mergeCell ref="W246:Y246"/>
    <mergeCell ref="A247"/>
    <mergeCell ref="B247:C247"/>
    <mergeCell ref="D247:G247"/>
    <mergeCell ref="H247"/>
    <mergeCell ref="I247:K247"/>
    <mergeCell ref="L247:N247"/>
    <mergeCell ref="O247:P247"/>
    <mergeCell ref="Q247:R247"/>
    <mergeCell ref="S247:T247"/>
    <mergeCell ref="U247"/>
    <mergeCell ref="V247"/>
    <mergeCell ref="W247:Y247"/>
    <mergeCell ref="A244"/>
    <mergeCell ref="B244:C244"/>
    <mergeCell ref="D244:G244"/>
    <mergeCell ref="H244"/>
    <mergeCell ref="I244:K244"/>
    <mergeCell ref="L244:N244"/>
    <mergeCell ref="O244:P244"/>
    <mergeCell ref="Q244:R244"/>
    <mergeCell ref="S244:T244"/>
    <mergeCell ref="U244"/>
    <mergeCell ref="V244"/>
    <mergeCell ref="W244:Y244"/>
    <mergeCell ref="A245"/>
    <mergeCell ref="B245:C245"/>
    <mergeCell ref="D245:G245"/>
    <mergeCell ref="H245"/>
    <mergeCell ref="I245:K245"/>
    <mergeCell ref="L245:N245"/>
    <mergeCell ref="O245:P245"/>
    <mergeCell ref="Q245:R245"/>
    <mergeCell ref="S245:T245"/>
    <mergeCell ref="U245"/>
    <mergeCell ref="V245"/>
    <mergeCell ref="W245:Y245"/>
    <mergeCell ref="A242"/>
    <mergeCell ref="B242:C242"/>
    <mergeCell ref="D242:G242"/>
    <mergeCell ref="H242"/>
    <mergeCell ref="I242:K242"/>
    <mergeCell ref="L242:N242"/>
    <mergeCell ref="O242:P242"/>
    <mergeCell ref="Q242:R242"/>
    <mergeCell ref="S242:T242"/>
    <mergeCell ref="U242"/>
    <mergeCell ref="V242"/>
    <mergeCell ref="W242:Y242"/>
    <mergeCell ref="A243"/>
    <mergeCell ref="B243:C243"/>
    <mergeCell ref="D243:G243"/>
    <mergeCell ref="H243"/>
    <mergeCell ref="I243:K243"/>
    <mergeCell ref="L243:N243"/>
    <mergeCell ref="O243:P243"/>
    <mergeCell ref="Q243:R243"/>
    <mergeCell ref="S243:T243"/>
    <mergeCell ref="U243"/>
    <mergeCell ref="V243"/>
    <mergeCell ref="W243:Y243"/>
    <mergeCell ref="A240"/>
    <mergeCell ref="B240:C240"/>
    <mergeCell ref="D240:G240"/>
    <mergeCell ref="H240"/>
    <mergeCell ref="I240:K240"/>
    <mergeCell ref="L240:N240"/>
    <mergeCell ref="O240:P240"/>
    <mergeCell ref="Q240:R240"/>
    <mergeCell ref="S240:T240"/>
    <mergeCell ref="U240"/>
    <mergeCell ref="V240"/>
    <mergeCell ref="W240:Y240"/>
    <mergeCell ref="A241"/>
    <mergeCell ref="B241:C241"/>
    <mergeCell ref="D241:G241"/>
    <mergeCell ref="H241"/>
    <mergeCell ref="I241:K241"/>
    <mergeCell ref="L241:N241"/>
    <mergeCell ref="O241:P241"/>
    <mergeCell ref="Q241:R241"/>
    <mergeCell ref="S241:T241"/>
    <mergeCell ref="U241"/>
    <mergeCell ref="V241"/>
    <mergeCell ref="W241:Y241"/>
    <mergeCell ref="A238"/>
    <mergeCell ref="B238:C238"/>
    <mergeCell ref="D238:G238"/>
    <mergeCell ref="H238"/>
    <mergeCell ref="I238:K238"/>
    <mergeCell ref="L238:N238"/>
    <mergeCell ref="O238:P238"/>
    <mergeCell ref="Q238:R238"/>
    <mergeCell ref="S238:T238"/>
    <mergeCell ref="U238"/>
    <mergeCell ref="V238"/>
    <mergeCell ref="W238:Y238"/>
    <mergeCell ref="A239"/>
    <mergeCell ref="B239:C239"/>
    <mergeCell ref="D239:G239"/>
    <mergeCell ref="H239"/>
    <mergeCell ref="I239:K239"/>
    <mergeCell ref="L239:N239"/>
    <mergeCell ref="O239:P239"/>
    <mergeCell ref="Q239:R239"/>
    <mergeCell ref="S239:T239"/>
    <mergeCell ref="U239"/>
    <mergeCell ref="V239"/>
    <mergeCell ref="W239:Y239"/>
    <mergeCell ref="A236"/>
    <mergeCell ref="B236:C236"/>
    <mergeCell ref="D236:G236"/>
    <mergeCell ref="H236"/>
    <mergeCell ref="I236:K236"/>
    <mergeCell ref="L236:N236"/>
    <mergeCell ref="O236:P236"/>
    <mergeCell ref="Q236:R236"/>
    <mergeCell ref="S236:T236"/>
    <mergeCell ref="U236"/>
    <mergeCell ref="V236"/>
    <mergeCell ref="W236:Y236"/>
    <mergeCell ref="A237"/>
    <mergeCell ref="B237:C237"/>
    <mergeCell ref="D237:G237"/>
    <mergeCell ref="H237"/>
    <mergeCell ref="I237:K237"/>
    <mergeCell ref="L237:N237"/>
    <mergeCell ref="O237:P237"/>
    <mergeCell ref="Q237:R237"/>
    <mergeCell ref="S237:T237"/>
    <mergeCell ref="U237"/>
    <mergeCell ref="V237"/>
    <mergeCell ref="W237:Y237"/>
    <mergeCell ref="A234"/>
    <mergeCell ref="B234:C234"/>
    <mergeCell ref="D234:G234"/>
    <mergeCell ref="H234"/>
    <mergeCell ref="I234:K234"/>
    <mergeCell ref="L234:N234"/>
    <mergeCell ref="O234:P234"/>
    <mergeCell ref="Q234:R234"/>
    <mergeCell ref="S234:T234"/>
    <mergeCell ref="U234"/>
    <mergeCell ref="V234"/>
    <mergeCell ref="W234:Y234"/>
    <mergeCell ref="A235"/>
    <mergeCell ref="B235:C235"/>
    <mergeCell ref="D235:G235"/>
    <mergeCell ref="H235"/>
    <mergeCell ref="I235:K235"/>
    <mergeCell ref="L235:N235"/>
    <mergeCell ref="O235:P235"/>
    <mergeCell ref="Q235:R235"/>
    <mergeCell ref="S235:T235"/>
    <mergeCell ref="U235"/>
    <mergeCell ref="V235"/>
    <mergeCell ref="W235:Y235"/>
    <mergeCell ref="A232"/>
    <mergeCell ref="B232:C232"/>
    <mergeCell ref="D232:G232"/>
    <mergeCell ref="H232"/>
    <mergeCell ref="I232:K232"/>
    <mergeCell ref="L232:N232"/>
    <mergeCell ref="O232:P232"/>
    <mergeCell ref="Q232:R232"/>
    <mergeCell ref="S232:T232"/>
    <mergeCell ref="U232"/>
    <mergeCell ref="V232"/>
    <mergeCell ref="W232:Y232"/>
    <mergeCell ref="A233"/>
    <mergeCell ref="B233:C233"/>
    <mergeCell ref="D233:G233"/>
    <mergeCell ref="H233"/>
    <mergeCell ref="I233:K233"/>
    <mergeCell ref="L233:N233"/>
    <mergeCell ref="O233:P233"/>
    <mergeCell ref="Q233:R233"/>
    <mergeCell ref="S233:T233"/>
    <mergeCell ref="U233"/>
    <mergeCell ref="V233"/>
    <mergeCell ref="W233:Y233"/>
    <mergeCell ref="A230"/>
    <mergeCell ref="B230:C230"/>
    <mergeCell ref="D230:G230"/>
    <mergeCell ref="H230"/>
    <mergeCell ref="I230:K230"/>
    <mergeCell ref="L230:N230"/>
    <mergeCell ref="O230:P230"/>
    <mergeCell ref="Q230:R230"/>
    <mergeCell ref="S230:T230"/>
    <mergeCell ref="U230"/>
    <mergeCell ref="V230"/>
    <mergeCell ref="W230:Y230"/>
    <mergeCell ref="A231"/>
    <mergeCell ref="B231:C231"/>
    <mergeCell ref="D231:G231"/>
    <mergeCell ref="H231"/>
    <mergeCell ref="I231:K231"/>
    <mergeCell ref="L231:N231"/>
    <mergeCell ref="O231:P231"/>
    <mergeCell ref="Q231:R231"/>
    <mergeCell ref="S231:T231"/>
    <mergeCell ref="U231"/>
    <mergeCell ref="V231"/>
    <mergeCell ref="W231:Y231"/>
    <mergeCell ref="A228"/>
    <mergeCell ref="B228:C228"/>
    <mergeCell ref="D228:G228"/>
    <mergeCell ref="H228"/>
    <mergeCell ref="I228:K228"/>
    <mergeCell ref="L228:N228"/>
    <mergeCell ref="O228:P228"/>
    <mergeCell ref="Q228:R228"/>
    <mergeCell ref="S228:T228"/>
    <mergeCell ref="U228"/>
    <mergeCell ref="V228"/>
    <mergeCell ref="W228:Y228"/>
    <mergeCell ref="A229"/>
    <mergeCell ref="B229:C229"/>
    <mergeCell ref="D229:G229"/>
    <mergeCell ref="H229"/>
    <mergeCell ref="I229:K229"/>
    <mergeCell ref="L229:N229"/>
    <mergeCell ref="O229:P229"/>
    <mergeCell ref="Q229:R229"/>
    <mergeCell ref="S229:T229"/>
    <mergeCell ref="U229"/>
    <mergeCell ref="V229"/>
    <mergeCell ref="W229:Y229"/>
    <mergeCell ref="A226"/>
    <mergeCell ref="B226:C226"/>
    <mergeCell ref="D226:G226"/>
    <mergeCell ref="H226"/>
    <mergeCell ref="I226:K226"/>
    <mergeCell ref="L226:N226"/>
    <mergeCell ref="O226:P226"/>
    <mergeCell ref="Q226:R226"/>
    <mergeCell ref="S226:T226"/>
    <mergeCell ref="U226"/>
    <mergeCell ref="V226"/>
    <mergeCell ref="W226:Y226"/>
    <mergeCell ref="A227"/>
    <mergeCell ref="B227:C227"/>
    <mergeCell ref="D227:G227"/>
    <mergeCell ref="H227"/>
    <mergeCell ref="I227:K227"/>
    <mergeCell ref="L227:N227"/>
    <mergeCell ref="O227:P227"/>
    <mergeCell ref="Q227:R227"/>
    <mergeCell ref="S227:T227"/>
    <mergeCell ref="U227"/>
    <mergeCell ref="V227"/>
    <mergeCell ref="W227:Y227"/>
    <mergeCell ref="A224"/>
    <mergeCell ref="B224:C224"/>
    <mergeCell ref="D224:G224"/>
    <mergeCell ref="H224"/>
    <mergeCell ref="I224:K224"/>
    <mergeCell ref="L224:N224"/>
    <mergeCell ref="O224:P224"/>
    <mergeCell ref="Q224:R224"/>
    <mergeCell ref="S224:T224"/>
    <mergeCell ref="U224"/>
    <mergeCell ref="V224"/>
    <mergeCell ref="W224:Y224"/>
    <mergeCell ref="A225"/>
    <mergeCell ref="B225:C225"/>
    <mergeCell ref="D225:G225"/>
    <mergeCell ref="H225"/>
    <mergeCell ref="I225:K225"/>
    <mergeCell ref="L225:N225"/>
    <mergeCell ref="O225:P225"/>
    <mergeCell ref="Q225:R225"/>
    <mergeCell ref="S225:T225"/>
    <mergeCell ref="U225"/>
    <mergeCell ref="V225"/>
    <mergeCell ref="W225:Y225"/>
    <mergeCell ref="A222"/>
    <mergeCell ref="B222:C222"/>
    <mergeCell ref="D222:G222"/>
    <mergeCell ref="H222"/>
    <mergeCell ref="I222:K222"/>
    <mergeCell ref="L222:N222"/>
    <mergeCell ref="O222:P222"/>
    <mergeCell ref="Q222:R222"/>
    <mergeCell ref="S222:T222"/>
    <mergeCell ref="U222"/>
    <mergeCell ref="V222"/>
    <mergeCell ref="W222:Y222"/>
    <mergeCell ref="A223"/>
    <mergeCell ref="B223:C223"/>
    <mergeCell ref="D223:G223"/>
    <mergeCell ref="H223"/>
    <mergeCell ref="I223:K223"/>
    <mergeCell ref="L223:N223"/>
    <mergeCell ref="O223:P223"/>
    <mergeCell ref="Q223:R223"/>
    <mergeCell ref="S223:T223"/>
    <mergeCell ref="U223"/>
    <mergeCell ref="V223"/>
    <mergeCell ref="W223:Y223"/>
    <mergeCell ref="A220"/>
    <mergeCell ref="B220:C220"/>
    <mergeCell ref="D220:G220"/>
    <mergeCell ref="H220"/>
    <mergeCell ref="I220:K220"/>
    <mergeCell ref="L220:N220"/>
    <mergeCell ref="O220:P220"/>
    <mergeCell ref="Q220:R220"/>
    <mergeCell ref="S220:T220"/>
    <mergeCell ref="U220"/>
    <mergeCell ref="V220"/>
    <mergeCell ref="W220:Y220"/>
    <mergeCell ref="A221"/>
    <mergeCell ref="B221:C221"/>
    <mergeCell ref="D221:G221"/>
    <mergeCell ref="H221"/>
    <mergeCell ref="I221:K221"/>
    <mergeCell ref="L221:N221"/>
    <mergeCell ref="O221:P221"/>
    <mergeCell ref="Q221:R221"/>
    <mergeCell ref="S221:T221"/>
    <mergeCell ref="U221"/>
    <mergeCell ref="V221"/>
    <mergeCell ref="W221:Y221"/>
    <mergeCell ref="A218"/>
    <mergeCell ref="B218:C218"/>
    <mergeCell ref="D218:G218"/>
    <mergeCell ref="H218"/>
    <mergeCell ref="I218:K218"/>
    <mergeCell ref="L218:N218"/>
    <mergeCell ref="O218:P218"/>
    <mergeCell ref="Q218:R218"/>
    <mergeCell ref="S218:T218"/>
    <mergeCell ref="U218"/>
    <mergeCell ref="V218"/>
    <mergeCell ref="W218:Y218"/>
    <mergeCell ref="A219"/>
    <mergeCell ref="B219:C219"/>
    <mergeCell ref="D219:G219"/>
    <mergeCell ref="H219"/>
    <mergeCell ref="I219:K219"/>
    <mergeCell ref="L219:N219"/>
    <mergeCell ref="O219:P219"/>
    <mergeCell ref="Q219:R219"/>
    <mergeCell ref="S219:T219"/>
    <mergeCell ref="U219"/>
    <mergeCell ref="V219"/>
    <mergeCell ref="W219:Y219"/>
    <mergeCell ref="A216"/>
    <mergeCell ref="B216:C216"/>
    <mergeCell ref="D216:G216"/>
    <mergeCell ref="H216"/>
    <mergeCell ref="I216:K216"/>
    <mergeCell ref="L216:N216"/>
    <mergeCell ref="O216:P216"/>
    <mergeCell ref="Q216:R216"/>
    <mergeCell ref="S216:T216"/>
    <mergeCell ref="U216"/>
    <mergeCell ref="V216"/>
    <mergeCell ref="W216:Y216"/>
    <mergeCell ref="A217"/>
    <mergeCell ref="B217:C217"/>
    <mergeCell ref="D217:G217"/>
    <mergeCell ref="H217"/>
    <mergeCell ref="I217:K217"/>
    <mergeCell ref="L217:N217"/>
    <mergeCell ref="O217:P217"/>
    <mergeCell ref="Q217:R217"/>
    <mergeCell ref="S217:T217"/>
    <mergeCell ref="U217"/>
    <mergeCell ref="V217"/>
    <mergeCell ref="W217:Y217"/>
    <mergeCell ref="A214"/>
    <mergeCell ref="B214:C214"/>
    <mergeCell ref="D214:G214"/>
    <mergeCell ref="H214"/>
    <mergeCell ref="I214:K214"/>
    <mergeCell ref="L214:N214"/>
    <mergeCell ref="O214:P214"/>
    <mergeCell ref="Q214:R214"/>
    <mergeCell ref="S214:T214"/>
    <mergeCell ref="U214"/>
    <mergeCell ref="V214"/>
    <mergeCell ref="W214:Y214"/>
    <mergeCell ref="A215"/>
    <mergeCell ref="B215:C215"/>
    <mergeCell ref="D215:G215"/>
    <mergeCell ref="H215"/>
    <mergeCell ref="I215:K215"/>
    <mergeCell ref="L215:N215"/>
    <mergeCell ref="O215:P215"/>
    <mergeCell ref="Q215:R215"/>
    <mergeCell ref="S215:T215"/>
    <mergeCell ref="U215"/>
    <mergeCell ref="V215"/>
    <mergeCell ref="W215:Y215"/>
    <mergeCell ref="A212"/>
    <mergeCell ref="B212:C212"/>
    <mergeCell ref="D212:G212"/>
    <mergeCell ref="H212"/>
    <mergeCell ref="I212:K212"/>
    <mergeCell ref="L212:N212"/>
    <mergeCell ref="O212:P212"/>
    <mergeCell ref="Q212:R212"/>
    <mergeCell ref="S212:T212"/>
    <mergeCell ref="U212"/>
    <mergeCell ref="V212"/>
    <mergeCell ref="W212:Y212"/>
    <mergeCell ref="A213"/>
    <mergeCell ref="B213:C213"/>
    <mergeCell ref="D213:G213"/>
    <mergeCell ref="H213"/>
    <mergeCell ref="I213:K213"/>
    <mergeCell ref="L213:N213"/>
    <mergeCell ref="O213:P213"/>
    <mergeCell ref="Q213:R213"/>
    <mergeCell ref="S213:T213"/>
    <mergeCell ref="U213"/>
    <mergeCell ref="V213"/>
    <mergeCell ref="W213:Y213"/>
    <mergeCell ref="A210"/>
    <mergeCell ref="B210:C210"/>
    <mergeCell ref="D210:G210"/>
    <mergeCell ref="H210"/>
    <mergeCell ref="I210:K210"/>
    <mergeCell ref="L210:N210"/>
    <mergeCell ref="O210:P210"/>
    <mergeCell ref="Q210:R210"/>
    <mergeCell ref="S210:T210"/>
    <mergeCell ref="U210"/>
    <mergeCell ref="V210"/>
    <mergeCell ref="W210:Y210"/>
    <mergeCell ref="A211"/>
    <mergeCell ref="B211:C211"/>
    <mergeCell ref="D211:G211"/>
    <mergeCell ref="H211"/>
    <mergeCell ref="I211:K211"/>
    <mergeCell ref="L211:N211"/>
    <mergeCell ref="O211:P211"/>
    <mergeCell ref="Q211:R211"/>
    <mergeCell ref="S211:T211"/>
    <mergeCell ref="U211"/>
    <mergeCell ref="V211"/>
    <mergeCell ref="W211:Y211"/>
    <mergeCell ref="A208"/>
    <mergeCell ref="B208:C208"/>
    <mergeCell ref="D208:G208"/>
    <mergeCell ref="H208"/>
    <mergeCell ref="I208:K208"/>
    <mergeCell ref="L208:N208"/>
    <mergeCell ref="O208:P208"/>
    <mergeCell ref="Q208:R208"/>
    <mergeCell ref="S208:T208"/>
    <mergeCell ref="U208"/>
    <mergeCell ref="V208"/>
    <mergeCell ref="W208:Y208"/>
    <mergeCell ref="A209"/>
    <mergeCell ref="B209:C209"/>
    <mergeCell ref="D209:G209"/>
    <mergeCell ref="H209"/>
    <mergeCell ref="I209:K209"/>
    <mergeCell ref="L209:N209"/>
    <mergeCell ref="O209:P209"/>
    <mergeCell ref="Q209:R209"/>
    <mergeCell ref="S209:T209"/>
    <mergeCell ref="U209"/>
    <mergeCell ref="V209"/>
    <mergeCell ref="W209:Y209"/>
    <mergeCell ref="A206"/>
    <mergeCell ref="B206:C206"/>
    <mergeCell ref="D206:G206"/>
    <mergeCell ref="H206"/>
    <mergeCell ref="I206:K206"/>
    <mergeCell ref="L206:N206"/>
    <mergeCell ref="O206:P206"/>
    <mergeCell ref="Q206:R206"/>
    <mergeCell ref="S206:T206"/>
    <mergeCell ref="U206"/>
    <mergeCell ref="V206"/>
    <mergeCell ref="W206:Y206"/>
    <mergeCell ref="A207"/>
    <mergeCell ref="B207:C207"/>
    <mergeCell ref="D207:G207"/>
    <mergeCell ref="H207"/>
    <mergeCell ref="I207:K207"/>
    <mergeCell ref="L207:N207"/>
    <mergeCell ref="O207:P207"/>
    <mergeCell ref="Q207:R207"/>
    <mergeCell ref="S207:T207"/>
    <mergeCell ref="U207"/>
    <mergeCell ref="V207"/>
    <mergeCell ref="W207:Y207"/>
    <mergeCell ref="A204"/>
    <mergeCell ref="B204:C204"/>
    <mergeCell ref="D204:G204"/>
    <mergeCell ref="H204"/>
    <mergeCell ref="I204:K204"/>
    <mergeCell ref="L204:N204"/>
    <mergeCell ref="O204:P204"/>
    <mergeCell ref="Q204:R204"/>
    <mergeCell ref="S204:T204"/>
    <mergeCell ref="U204"/>
    <mergeCell ref="V204"/>
    <mergeCell ref="W204:Y204"/>
    <mergeCell ref="A205"/>
    <mergeCell ref="B205:C205"/>
    <mergeCell ref="D205:G205"/>
    <mergeCell ref="H205"/>
    <mergeCell ref="I205:K205"/>
    <mergeCell ref="L205:N205"/>
    <mergeCell ref="O205:P205"/>
    <mergeCell ref="Q205:R205"/>
    <mergeCell ref="S205:T205"/>
    <mergeCell ref="U205"/>
    <mergeCell ref="V205"/>
    <mergeCell ref="W205:Y205"/>
    <mergeCell ref="A202"/>
    <mergeCell ref="B202:C202"/>
    <mergeCell ref="D202:G202"/>
    <mergeCell ref="H202"/>
    <mergeCell ref="I202:K202"/>
    <mergeCell ref="L202:N202"/>
    <mergeCell ref="O202:P202"/>
    <mergeCell ref="Q202:R202"/>
    <mergeCell ref="S202:T202"/>
    <mergeCell ref="U202"/>
    <mergeCell ref="V202"/>
    <mergeCell ref="W202:Y202"/>
    <mergeCell ref="A203"/>
    <mergeCell ref="B203:C203"/>
    <mergeCell ref="D203:G203"/>
    <mergeCell ref="H203"/>
    <mergeCell ref="I203:K203"/>
    <mergeCell ref="L203:N203"/>
    <mergeCell ref="O203:P203"/>
    <mergeCell ref="Q203:R203"/>
    <mergeCell ref="S203:T203"/>
    <mergeCell ref="U203"/>
    <mergeCell ref="V203"/>
    <mergeCell ref="W203:Y203"/>
    <mergeCell ref="A200"/>
    <mergeCell ref="B200:C200"/>
    <mergeCell ref="D200:G200"/>
    <mergeCell ref="H200"/>
    <mergeCell ref="I200:K200"/>
    <mergeCell ref="L200:N200"/>
    <mergeCell ref="O200:P200"/>
    <mergeCell ref="Q200:R200"/>
    <mergeCell ref="S200:T200"/>
    <mergeCell ref="U200"/>
    <mergeCell ref="V200"/>
    <mergeCell ref="W200:Y200"/>
    <mergeCell ref="A201"/>
    <mergeCell ref="B201:C201"/>
    <mergeCell ref="D201:G201"/>
    <mergeCell ref="H201"/>
    <mergeCell ref="I201:K201"/>
    <mergeCell ref="L201:N201"/>
    <mergeCell ref="O201:P201"/>
    <mergeCell ref="Q201:R201"/>
    <mergeCell ref="S201:T201"/>
    <mergeCell ref="U201"/>
    <mergeCell ref="V201"/>
    <mergeCell ref="W201:Y201"/>
    <mergeCell ref="A198"/>
    <mergeCell ref="B198:C198"/>
    <mergeCell ref="D198:G198"/>
    <mergeCell ref="H198"/>
    <mergeCell ref="I198:K198"/>
    <mergeCell ref="L198:N198"/>
    <mergeCell ref="O198:P198"/>
    <mergeCell ref="Q198:R198"/>
    <mergeCell ref="S198:T198"/>
    <mergeCell ref="U198"/>
    <mergeCell ref="V198"/>
    <mergeCell ref="W198:Y198"/>
    <mergeCell ref="A199"/>
    <mergeCell ref="B199:C199"/>
    <mergeCell ref="D199:G199"/>
    <mergeCell ref="H199"/>
    <mergeCell ref="I199:K199"/>
    <mergeCell ref="L199:N199"/>
    <mergeCell ref="O199:P199"/>
    <mergeCell ref="Q199:R199"/>
    <mergeCell ref="S199:T199"/>
    <mergeCell ref="U199"/>
    <mergeCell ref="V199"/>
    <mergeCell ref="W199:Y199"/>
    <mergeCell ref="A196"/>
    <mergeCell ref="B196:C196"/>
    <mergeCell ref="D196:G196"/>
    <mergeCell ref="H196"/>
    <mergeCell ref="I196:K196"/>
    <mergeCell ref="L196:N196"/>
    <mergeCell ref="O196:P196"/>
    <mergeCell ref="Q196:R196"/>
    <mergeCell ref="S196:T196"/>
    <mergeCell ref="U196"/>
    <mergeCell ref="V196"/>
    <mergeCell ref="W196:Y196"/>
    <mergeCell ref="A197"/>
    <mergeCell ref="B197:C197"/>
    <mergeCell ref="D197:G197"/>
    <mergeCell ref="H197"/>
    <mergeCell ref="I197:K197"/>
    <mergeCell ref="L197:N197"/>
    <mergeCell ref="O197:P197"/>
    <mergeCell ref="Q197:R197"/>
    <mergeCell ref="S197:T197"/>
    <mergeCell ref="U197"/>
    <mergeCell ref="V197"/>
    <mergeCell ref="W197:Y197"/>
    <mergeCell ref="A194"/>
    <mergeCell ref="B194:C194"/>
    <mergeCell ref="D194:G194"/>
    <mergeCell ref="H194"/>
    <mergeCell ref="I194:K194"/>
    <mergeCell ref="L194:N194"/>
    <mergeCell ref="O194:P194"/>
    <mergeCell ref="Q194:R194"/>
    <mergeCell ref="S194:T194"/>
    <mergeCell ref="U194"/>
    <mergeCell ref="V194"/>
    <mergeCell ref="W194:Y194"/>
    <mergeCell ref="A195"/>
    <mergeCell ref="B195:C195"/>
    <mergeCell ref="D195:G195"/>
    <mergeCell ref="H195"/>
    <mergeCell ref="I195:K195"/>
    <mergeCell ref="L195:N195"/>
    <mergeCell ref="O195:P195"/>
    <mergeCell ref="Q195:R195"/>
    <mergeCell ref="S195:T195"/>
    <mergeCell ref="U195"/>
    <mergeCell ref="V195"/>
    <mergeCell ref="W195:Y195"/>
    <mergeCell ref="A192"/>
    <mergeCell ref="B192:C192"/>
    <mergeCell ref="D192:G192"/>
    <mergeCell ref="H192"/>
    <mergeCell ref="I192:K192"/>
    <mergeCell ref="L192:N192"/>
    <mergeCell ref="O192:P192"/>
    <mergeCell ref="Q192:R192"/>
    <mergeCell ref="S192:T192"/>
    <mergeCell ref="U192"/>
    <mergeCell ref="V192"/>
    <mergeCell ref="W192:Y192"/>
    <mergeCell ref="A193"/>
    <mergeCell ref="B193:C193"/>
    <mergeCell ref="D193:G193"/>
    <mergeCell ref="H193"/>
    <mergeCell ref="I193:K193"/>
    <mergeCell ref="L193:N193"/>
    <mergeCell ref="O193:P193"/>
    <mergeCell ref="Q193:R193"/>
    <mergeCell ref="S193:T193"/>
    <mergeCell ref="U193"/>
    <mergeCell ref="V193"/>
    <mergeCell ref="W193:Y193"/>
    <mergeCell ref="A190"/>
    <mergeCell ref="B190:C190"/>
    <mergeCell ref="D190:G190"/>
    <mergeCell ref="H190"/>
    <mergeCell ref="I190:K190"/>
    <mergeCell ref="L190:N190"/>
    <mergeCell ref="O190:P190"/>
    <mergeCell ref="Q190:R190"/>
    <mergeCell ref="S190:T190"/>
    <mergeCell ref="U190"/>
    <mergeCell ref="V190"/>
    <mergeCell ref="W190:Y190"/>
    <mergeCell ref="A191"/>
    <mergeCell ref="B191:C191"/>
    <mergeCell ref="D191:G191"/>
    <mergeCell ref="H191"/>
    <mergeCell ref="I191:K191"/>
    <mergeCell ref="L191:N191"/>
    <mergeCell ref="O191:P191"/>
    <mergeCell ref="Q191:R191"/>
    <mergeCell ref="S191:T191"/>
    <mergeCell ref="U191"/>
    <mergeCell ref="V191"/>
    <mergeCell ref="W191:Y191"/>
    <mergeCell ref="A188"/>
    <mergeCell ref="B188:C188"/>
    <mergeCell ref="D188:G188"/>
    <mergeCell ref="H188"/>
    <mergeCell ref="I188:K188"/>
    <mergeCell ref="L188:N188"/>
    <mergeCell ref="O188:P188"/>
    <mergeCell ref="Q188:R188"/>
    <mergeCell ref="S188:T188"/>
    <mergeCell ref="U188"/>
    <mergeCell ref="V188"/>
    <mergeCell ref="W188:Y188"/>
    <mergeCell ref="A189"/>
    <mergeCell ref="B189:C189"/>
    <mergeCell ref="D189:G189"/>
    <mergeCell ref="H189"/>
    <mergeCell ref="I189:K189"/>
    <mergeCell ref="L189:N189"/>
    <mergeCell ref="O189:P189"/>
    <mergeCell ref="Q189:R189"/>
    <mergeCell ref="S189:T189"/>
    <mergeCell ref="U189"/>
    <mergeCell ref="V189"/>
    <mergeCell ref="W189:Y189"/>
    <mergeCell ref="A186"/>
    <mergeCell ref="B186:C186"/>
    <mergeCell ref="D186:G186"/>
    <mergeCell ref="H186"/>
    <mergeCell ref="I186:K186"/>
    <mergeCell ref="L186:N186"/>
    <mergeCell ref="O186:P186"/>
    <mergeCell ref="Q186:R186"/>
    <mergeCell ref="S186:T186"/>
    <mergeCell ref="U186"/>
    <mergeCell ref="V186"/>
    <mergeCell ref="W186:Y186"/>
    <mergeCell ref="A187"/>
    <mergeCell ref="B187:C187"/>
    <mergeCell ref="D187:G187"/>
    <mergeCell ref="H187"/>
    <mergeCell ref="I187:K187"/>
    <mergeCell ref="L187:N187"/>
    <mergeCell ref="O187:P187"/>
    <mergeCell ref="Q187:R187"/>
    <mergeCell ref="S187:T187"/>
    <mergeCell ref="U187"/>
    <mergeCell ref="V187"/>
    <mergeCell ref="W187:Y187"/>
    <mergeCell ref="A184"/>
    <mergeCell ref="B184:C184"/>
    <mergeCell ref="D184:G184"/>
    <mergeCell ref="H184"/>
    <mergeCell ref="I184:K184"/>
    <mergeCell ref="L184:N184"/>
    <mergeCell ref="O184:P184"/>
    <mergeCell ref="Q184:R184"/>
    <mergeCell ref="S184:T184"/>
    <mergeCell ref="U184"/>
    <mergeCell ref="V184"/>
    <mergeCell ref="W184:Y184"/>
    <mergeCell ref="A185"/>
    <mergeCell ref="B185:C185"/>
    <mergeCell ref="D185:G185"/>
    <mergeCell ref="H185"/>
    <mergeCell ref="I185:K185"/>
    <mergeCell ref="L185:N185"/>
    <mergeCell ref="O185:P185"/>
    <mergeCell ref="Q185:R185"/>
    <mergeCell ref="S185:T185"/>
    <mergeCell ref="U185"/>
    <mergeCell ref="V185"/>
    <mergeCell ref="W185:Y185"/>
    <mergeCell ref="A182"/>
    <mergeCell ref="B182:C182"/>
    <mergeCell ref="D182:G182"/>
    <mergeCell ref="H182"/>
    <mergeCell ref="I182:K182"/>
    <mergeCell ref="L182:N182"/>
    <mergeCell ref="O182:P182"/>
    <mergeCell ref="Q182:R182"/>
    <mergeCell ref="S182:T182"/>
    <mergeCell ref="U182"/>
    <mergeCell ref="V182"/>
    <mergeCell ref="W182:Y182"/>
    <mergeCell ref="A183"/>
    <mergeCell ref="B183:C183"/>
    <mergeCell ref="D183:G183"/>
    <mergeCell ref="H183"/>
    <mergeCell ref="I183:K183"/>
    <mergeCell ref="L183:N183"/>
    <mergeCell ref="O183:P183"/>
    <mergeCell ref="Q183:R183"/>
    <mergeCell ref="S183:T183"/>
    <mergeCell ref="U183"/>
    <mergeCell ref="V183"/>
    <mergeCell ref="W183:Y183"/>
    <mergeCell ref="A180"/>
    <mergeCell ref="B180:C180"/>
    <mergeCell ref="D180:G180"/>
    <mergeCell ref="H180"/>
    <mergeCell ref="I180:K180"/>
    <mergeCell ref="L180:N180"/>
    <mergeCell ref="O180:P180"/>
    <mergeCell ref="Q180:R180"/>
    <mergeCell ref="S180:T180"/>
    <mergeCell ref="U180"/>
    <mergeCell ref="V180"/>
    <mergeCell ref="W180:Y180"/>
    <mergeCell ref="A181"/>
    <mergeCell ref="B181:C181"/>
    <mergeCell ref="D181:G181"/>
    <mergeCell ref="H181"/>
    <mergeCell ref="I181:K181"/>
    <mergeCell ref="L181:N181"/>
    <mergeCell ref="O181:P181"/>
    <mergeCell ref="Q181:R181"/>
    <mergeCell ref="S181:T181"/>
    <mergeCell ref="U181"/>
    <mergeCell ref="V181"/>
    <mergeCell ref="W181:Y181"/>
    <mergeCell ref="A178"/>
    <mergeCell ref="B178:C178"/>
    <mergeCell ref="D178:G178"/>
    <mergeCell ref="H178"/>
    <mergeCell ref="I178:K178"/>
    <mergeCell ref="L178:N178"/>
    <mergeCell ref="O178:P178"/>
    <mergeCell ref="Q178:R178"/>
    <mergeCell ref="S178:T178"/>
    <mergeCell ref="U178"/>
    <mergeCell ref="V178"/>
    <mergeCell ref="W178:Y178"/>
    <mergeCell ref="A179"/>
    <mergeCell ref="B179:C179"/>
    <mergeCell ref="D179:G179"/>
    <mergeCell ref="H179"/>
    <mergeCell ref="I179:K179"/>
    <mergeCell ref="L179:N179"/>
    <mergeCell ref="O179:P179"/>
    <mergeCell ref="Q179:R179"/>
    <mergeCell ref="S179:T179"/>
    <mergeCell ref="U179"/>
    <mergeCell ref="V179"/>
    <mergeCell ref="W179:Y179"/>
    <mergeCell ref="A176"/>
    <mergeCell ref="B176:C176"/>
    <mergeCell ref="D176:G176"/>
    <mergeCell ref="H176"/>
    <mergeCell ref="I176:K176"/>
    <mergeCell ref="L176:N176"/>
    <mergeCell ref="O176:P176"/>
    <mergeCell ref="Q176:R176"/>
    <mergeCell ref="S176:T176"/>
    <mergeCell ref="U176"/>
    <mergeCell ref="V176"/>
    <mergeCell ref="W176:Y176"/>
    <mergeCell ref="A177"/>
    <mergeCell ref="B177:C177"/>
    <mergeCell ref="D177:G177"/>
    <mergeCell ref="H177"/>
    <mergeCell ref="I177:K177"/>
    <mergeCell ref="L177:N177"/>
    <mergeCell ref="O177:P177"/>
    <mergeCell ref="Q177:R177"/>
    <mergeCell ref="S177:T177"/>
    <mergeCell ref="U177"/>
    <mergeCell ref="V177"/>
    <mergeCell ref="W177:Y177"/>
    <mergeCell ref="A174"/>
    <mergeCell ref="B174:C174"/>
    <mergeCell ref="D174:G174"/>
    <mergeCell ref="H174"/>
    <mergeCell ref="I174:K174"/>
    <mergeCell ref="L174:N174"/>
    <mergeCell ref="O174:P174"/>
    <mergeCell ref="Q174:R174"/>
    <mergeCell ref="S174:T174"/>
    <mergeCell ref="U174"/>
    <mergeCell ref="V174"/>
    <mergeCell ref="W174:Y174"/>
    <mergeCell ref="A175"/>
    <mergeCell ref="B175:C175"/>
    <mergeCell ref="D175:G175"/>
    <mergeCell ref="H175"/>
    <mergeCell ref="I175:K175"/>
    <mergeCell ref="L175:N175"/>
    <mergeCell ref="O175:P175"/>
    <mergeCell ref="Q175:R175"/>
    <mergeCell ref="S175:T175"/>
    <mergeCell ref="U175"/>
    <mergeCell ref="V175"/>
    <mergeCell ref="W175:Y175"/>
    <mergeCell ref="A172"/>
    <mergeCell ref="B172:C172"/>
    <mergeCell ref="D172:G172"/>
    <mergeCell ref="H172"/>
    <mergeCell ref="I172:K172"/>
    <mergeCell ref="L172:N172"/>
    <mergeCell ref="O172:P172"/>
    <mergeCell ref="Q172:R172"/>
    <mergeCell ref="S172:T172"/>
    <mergeCell ref="U172"/>
    <mergeCell ref="V172"/>
    <mergeCell ref="W172:Y172"/>
    <mergeCell ref="A173"/>
    <mergeCell ref="B173:C173"/>
    <mergeCell ref="D173:G173"/>
    <mergeCell ref="H173"/>
    <mergeCell ref="I173:K173"/>
    <mergeCell ref="L173:N173"/>
    <mergeCell ref="O173:P173"/>
    <mergeCell ref="Q173:R173"/>
    <mergeCell ref="S173:T173"/>
    <mergeCell ref="U173"/>
    <mergeCell ref="V173"/>
    <mergeCell ref="W173:Y173"/>
    <mergeCell ref="A170"/>
    <mergeCell ref="B170:C170"/>
    <mergeCell ref="D170:G170"/>
    <mergeCell ref="H170"/>
    <mergeCell ref="I170:K170"/>
    <mergeCell ref="L170:N170"/>
    <mergeCell ref="O170:P170"/>
    <mergeCell ref="Q170:R170"/>
    <mergeCell ref="S170:T170"/>
    <mergeCell ref="U170"/>
    <mergeCell ref="V170"/>
    <mergeCell ref="W170:Y170"/>
    <mergeCell ref="A171"/>
    <mergeCell ref="B171:C171"/>
    <mergeCell ref="D171:G171"/>
    <mergeCell ref="H171"/>
    <mergeCell ref="I171:K171"/>
    <mergeCell ref="L171:N171"/>
    <mergeCell ref="O171:P171"/>
    <mergeCell ref="Q171:R171"/>
    <mergeCell ref="S171:T171"/>
    <mergeCell ref="U171"/>
    <mergeCell ref="V171"/>
    <mergeCell ref="W171:Y171"/>
    <mergeCell ref="A168"/>
    <mergeCell ref="B168:C168"/>
    <mergeCell ref="D168:G168"/>
    <mergeCell ref="H168"/>
    <mergeCell ref="I168:K168"/>
    <mergeCell ref="L168:N168"/>
    <mergeCell ref="O168:P168"/>
    <mergeCell ref="Q168:R168"/>
    <mergeCell ref="S168:T168"/>
    <mergeCell ref="U168"/>
    <mergeCell ref="V168"/>
    <mergeCell ref="W168:Y168"/>
    <mergeCell ref="A169"/>
    <mergeCell ref="B169:C169"/>
    <mergeCell ref="D169:G169"/>
    <mergeCell ref="H169"/>
    <mergeCell ref="I169:K169"/>
    <mergeCell ref="L169:N169"/>
    <mergeCell ref="O169:P169"/>
    <mergeCell ref="Q169:R169"/>
    <mergeCell ref="S169:T169"/>
    <mergeCell ref="U169"/>
    <mergeCell ref="V169"/>
    <mergeCell ref="W169:Y169"/>
    <mergeCell ref="A166"/>
    <mergeCell ref="B166:C166"/>
    <mergeCell ref="D166:G166"/>
    <mergeCell ref="H166"/>
    <mergeCell ref="I166:K166"/>
    <mergeCell ref="L166:N166"/>
    <mergeCell ref="O166:P166"/>
    <mergeCell ref="Q166:R166"/>
    <mergeCell ref="S166:T166"/>
    <mergeCell ref="U166"/>
    <mergeCell ref="V166"/>
    <mergeCell ref="W166:Y166"/>
    <mergeCell ref="A167"/>
    <mergeCell ref="B167:C167"/>
    <mergeCell ref="D167:G167"/>
    <mergeCell ref="H167"/>
    <mergeCell ref="I167:K167"/>
    <mergeCell ref="L167:N167"/>
    <mergeCell ref="O167:P167"/>
    <mergeCell ref="Q167:R167"/>
    <mergeCell ref="S167:T167"/>
    <mergeCell ref="U167"/>
    <mergeCell ref="V167"/>
    <mergeCell ref="W167:Y167"/>
    <mergeCell ref="A164"/>
    <mergeCell ref="B164:C164"/>
    <mergeCell ref="D164:G164"/>
    <mergeCell ref="H164"/>
    <mergeCell ref="I164:K164"/>
    <mergeCell ref="L164:N164"/>
    <mergeCell ref="O164:P164"/>
    <mergeCell ref="Q164:R164"/>
    <mergeCell ref="S164:T164"/>
    <mergeCell ref="U164"/>
    <mergeCell ref="V164"/>
    <mergeCell ref="W164:Y164"/>
    <mergeCell ref="A165"/>
    <mergeCell ref="B165:C165"/>
    <mergeCell ref="D165:G165"/>
    <mergeCell ref="H165"/>
    <mergeCell ref="I165:K165"/>
    <mergeCell ref="L165:N165"/>
    <mergeCell ref="O165:P165"/>
    <mergeCell ref="Q165:R165"/>
    <mergeCell ref="S165:T165"/>
    <mergeCell ref="U165"/>
    <mergeCell ref="V165"/>
    <mergeCell ref="W165:Y165"/>
    <mergeCell ref="A162"/>
    <mergeCell ref="B162:C162"/>
    <mergeCell ref="D162:G162"/>
    <mergeCell ref="H162"/>
    <mergeCell ref="I162:K162"/>
    <mergeCell ref="L162:N162"/>
    <mergeCell ref="O162:P162"/>
    <mergeCell ref="Q162:R162"/>
    <mergeCell ref="S162:T162"/>
    <mergeCell ref="U162"/>
    <mergeCell ref="V162"/>
    <mergeCell ref="W162:Y162"/>
    <mergeCell ref="A163"/>
    <mergeCell ref="B163:C163"/>
    <mergeCell ref="D163:G163"/>
    <mergeCell ref="H163"/>
    <mergeCell ref="I163:K163"/>
    <mergeCell ref="L163:N163"/>
    <mergeCell ref="O163:P163"/>
    <mergeCell ref="Q163:R163"/>
    <mergeCell ref="S163:T163"/>
    <mergeCell ref="U163"/>
    <mergeCell ref="V163"/>
    <mergeCell ref="W163:Y163"/>
    <mergeCell ref="A160"/>
    <mergeCell ref="B160:C160"/>
    <mergeCell ref="D160:G160"/>
    <mergeCell ref="H160"/>
    <mergeCell ref="I160:K160"/>
    <mergeCell ref="L160:N160"/>
    <mergeCell ref="O160:P160"/>
    <mergeCell ref="Q160:R160"/>
    <mergeCell ref="S160:T160"/>
    <mergeCell ref="U160"/>
    <mergeCell ref="V160"/>
    <mergeCell ref="W160:Y160"/>
    <mergeCell ref="A161"/>
    <mergeCell ref="B161:C161"/>
    <mergeCell ref="D161:G161"/>
    <mergeCell ref="H161"/>
    <mergeCell ref="I161:K161"/>
    <mergeCell ref="L161:N161"/>
    <mergeCell ref="O161:P161"/>
    <mergeCell ref="Q161:R161"/>
    <mergeCell ref="S161:T161"/>
    <mergeCell ref="U161"/>
    <mergeCell ref="V161"/>
    <mergeCell ref="W161:Y161"/>
    <mergeCell ref="A158"/>
    <mergeCell ref="B158:C158"/>
    <mergeCell ref="D158:G158"/>
    <mergeCell ref="H158"/>
    <mergeCell ref="I158:K158"/>
    <mergeCell ref="L158:N158"/>
    <mergeCell ref="O158:P158"/>
    <mergeCell ref="Q158:R158"/>
    <mergeCell ref="S158:T158"/>
    <mergeCell ref="U158"/>
    <mergeCell ref="V158"/>
    <mergeCell ref="W158:Y158"/>
    <mergeCell ref="A159"/>
    <mergeCell ref="B159:C159"/>
    <mergeCell ref="D159:G159"/>
    <mergeCell ref="H159"/>
    <mergeCell ref="I159:K159"/>
    <mergeCell ref="L159:N159"/>
    <mergeCell ref="O159:P159"/>
    <mergeCell ref="Q159:R159"/>
    <mergeCell ref="S159:T159"/>
    <mergeCell ref="U159"/>
    <mergeCell ref="V159"/>
    <mergeCell ref="W159:Y159"/>
    <mergeCell ref="A156"/>
    <mergeCell ref="B156:C156"/>
    <mergeCell ref="D156:G156"/>
    <mergeCell ref="H156"/>
    <mergeCell ref="I156:K156"/>
    <mergeCell ref="L156:N156"/>
    <mergeCell ref="O156:P156"/>
    <mergeCell ref="Q156:R156"/>
    <mergeCell ref="S156:T156"/>
    <mergeCell ref="U156"/>
    <mergeCell ref="V156"/>
    <mergeCell ref="W156:Y156"/>
    <mergeCell ref="A157"/>
    <mergeCell ref="B157:C157"/>
    <mergeCell ref="D157:G157"/>
    <mergeCell ref="H157"/>
    <mergeCell ref="I157:K157"/>
    <mergeCell ref="L157:N157"/>
    <mergeCell ref="O157:P157"/>
    <mergeCell ref="Q157:R157"/>
    <mergeCell ref="S157:T157"/>
    <mergeCell ref="U157"/>
    <mergeCell ref="V157"/>
    <mergeCell ref="W157:Y157"/>
    <mergeCell ref="A154"/>
    <mergeCell ref="B154:C154"/>
    <mergeCell ref="D154:G154"/>
    <mergeCell ref="H154"/>
    <mergeCell ref="I154:K154"/>
    <mergeCell ref="L154:N154"/>
    <mergeCell ref="O154:P154"/>
    <mergeCell ref="Q154:R154"/>
    <mergeCell ref="S154:T154"/>
    <mergeCell ref="U154"/>
    <mergeCell ref="V154"/>
    <mergeCell ref="W154:Y154"/>
    <mergeCell ref="A155"/>
    <mergeCell ref="B155:C155"/>
    <mergeCell ref="D155:G155"/>
    <mergeCell ref="H155"/>
    <mergeCell ref="I155:K155"/>
    <mergeCell ref="L155:N155"/>
    <mergeCell ref="O155:P155"/>
    <mergeCell ref="Q155:R155"/>
    <mergeCell ref="S155:T155"/>
    <mergeCell ref="U155"/>
    <mergeCell ref="V155"/>
    <mergeCell ref="W155:Y155"/>
    <mergeCell ref="A152"/>
    <mergeCell ref="B152:C152"/>
    <mergeCell ref="D152:G152"/>
    <mergeCell ref="H152"/>
    <mergeCell ref="I152:K152"/>
    <mergeCell ref="L152:N152"/>
    <mergeCell ref="O152:P152"/>
    <mergeCell ref="Q152:R152"/>
    <mergeCell ref="S152:T152"/>
    <mergeCell ref="U152"/>
    <mergeCell ref="V152"/>
    <mergeCell ref="W152:Y152"/>
    <mergeCell ref="A153"/>
    <mergeCell ref="B153:C153"/>
    <mergeCell ref="D153:G153"/>
    <mergeCell ref="H153"/>
    <mergeCell ref="I153:K153"/>
    <mergeCell ref="L153:N153"/>
    <mergeCell ref="O153:P153"/>
    <mergeCell ref="Q153:R153"/>
    <mergeCell ref="S153:T153"/>
    <mergeCell ref="U153"/>
    <mergeCell ref="V153"/>
    <mergeCell ref="W153:Y153"/>
    <mergeCell ref="A150"/>
    <mergeCell ref="B150:C150"/>
    <mergeCell ref="D150:G150"/>
    <mergeCell ref="H150"/>
    <mergeCell ref="I150:K150"/>
    <mergeCell ref="L150:N150"/>
    <mergeCell ref="O150:P150"/>
    <mergeCell ref="Q150:R150"/>
    <mergeCell ref="S150:T150"/>
    <mergeCell ref="U150"/>
    <mergeCell ref="V150"/>
    <mergeCell ref="W150:Y150"/>
    <mergeCell ref="A151"/>
    <mergeCell ref="B151:C151"/>
    <mergeCell ref="D151:G151"/>
    <mergeCell ref="H151"/>
    <mergeCell ref="I151:K151"/>
    <mergeCell ref="L151:N151"/>
    <mergeCell ref="O151:P151"/>
    <mergeCell ref="Q151:R151"/>
    <mergeCell ref="S151:T151"/>
    <mergeCell ref="U151"/>
    <mergeCell ref="V151"/>
    <mergeCell ref="W151:Y151"/>
    <mergeCell ref="A148"/>
    <mergeCell ref="B148:C148"/>
    <mergeCell ref="D148:G148"/>
    <mergeCell ref="H148"/>
    <mergeCell ref="I148:K148"/>
    <mergeCell ref="L148:N148"/>
    <mergeCell ref="O148:P148"/>
    <mergeCell ref="Q148:R148"/>
    <mergeCell ref="S148:T148"/>
    <mergeCell ref="U148"/>
    <mergeCell ref="V148"/>
    <mergeCell ref="W148:Y148"/>
    <mergeCell ref="A149"/>
    <mergeCell ref="B149:C149"/>
    <mergeCell ref="D149:G149"/>
    <mergeCell ref="H149"/>
    <mergeCell ref="I149:K149"/>
    <mergeCell ref="L149:N149"/>
    <mergeCell ref="O149:P149"/>
    <mergeCell ref="Q149:R149"/>
    <mergeCell ref="S149:T149"/>
    <mergeCell ref="U149"/>
    <mergeCell ref="V149"/>
    <mergeCell ref="W149:Y149"/>
    <mergeCell ref="A146"/>
    <mergeCell ref="B146:C146"/>
    <mergeCell ref="D146:G146"/>
    <mergeCell ref="H146"/>
    <mergeCell ref="I146:K146"/>
    <mergeCell ref="L146:N146"/>
    <mergeCell ref="O146:P146"/>
    <mergeCell ref="Q146:R146"/>
    <mergeCell ref="S146:T146"/>
    <mergeCell ref="U146"/>
    <mergeCell ref="V146"/>
    <mergeCell ref="W146:Y146"/>
    <mergeCell ref="A147"/>
    <mergeCell ref="B147:C147"/>
    <mergeCell ref="D147:G147"/>
    <mergeCell ref="H147"/>
    <mergeCell ref="I147:K147"/>
    <mergeCell ref="L147:N147"/>
    <mergeCell ref="O147:P147"/>
    <mergeCell ref="Q147:R147"/>
    <mergeCell ref="S147:T147"/>
    <mergeCell ref="U147"/>
    <mergeCell ref="V147"/>
    <mergeCell ref="W147:Y147"/>
    <mergeCell ref="A144"/>
    <mergeCell ref="B144:C144"/>
    <mergeCell ref="D144:G144"/>
    <mergeCell ref="H144"/>
    <mergeCell ref="I144:K144"/>
    <mergeCell ref="L144:N144"/>
    <mergeCell ref="O144:P144"/>
    <mergeCell ref="Q144:R144"/>
    <mergeCell ref="S144:T144"/>
    <mergeCell ref="U144"/>
    <mergeCell ref="V144"/>
    <mergeCell ref="W144:Y144"/>
    <mergeCell ref="A145"/>
    <mergeCell ref="B145:C145"/>
    <mergeCell ref="D145:G145"/>
    <mergeCell ref="H145"/>
    <mergeCell ref="I145:K145"/>
    <mergeCell ref="L145:N145"/>
    <mergeCell ref="O145:P145"/>
    <mergeCell ref="Q145:R145"/>
    <mergeCell ref="S145:T145"/>
    <mergeCell ref="U145"/>
    <mergeCell ref="V145"/>
    <mergeCell ref="W145:Y145"/>
    <mergeCell ref="A142"/>
    <mergeCell ref="B142:C142"/>
    <mergeCell ref="D142:G142"/>
    <mergeCell ref="H142"/>
    <mergeCell ref="I142:K142"/>
    <mergeCell ref="L142:N142"/>
    <mergeCell ref="O142:P142"/>
    <mergeCell ref="Q142:R142"/>
    <mergeCell ref="S142:T142"/>
    <mergeCell ref="U142"/>
    <mergeCell ref="V142"/>
    <mergeCell ref="W142:Y142"/>
    <mergeCell ref="A143"/>
    <mergeCell ref="B143:C143"/>
    <mergeCell ref="D143:G143"/>
    <mergeCell ref="H143"/>
    <mergeCell ref="I143:K143"/>
    <mergeCell ref="L143:N143"/>
    <mergeCell ref="O143:P143"/>
    <mergeCell ref="Q143:R143"/>
    <mergeCell ref="S143:T143"/>
    <mergeCell ref="U143"/>
    <mergeCell ref="V143"/>
    <mergeCell ref="W143:Y143"/>
    <mergeCell ref="A140"/>
    <mergeCell ref="B140:C140"/>
    <mergeCell ref="D140:G140"/>
    <mergeCell ref="H140"/>
    <mergeCell ref="I140:K140"/>
    <mergeCell ref="L140:N140"/>
    <mergeCell ref="O140:P140"/>
    <mergeCell ref="Q140:R140"/>
    <mergeCell ref="S140:T140"/>
    <mergeCell ref="U140"/>
    <mergeCell ref="V140"/>
    <mergeCell ref="W140:Y140"/>
    <mergeCell ref="A141"/>
    <mergeCell ref="B141:C141"/>
    <mergeCell ref="D141:G141"/>
    <mergeCell ref="H141"/>
    <mergeCell ref="I141:K141"/>
    <mergeCell ref="L141:N141"/>
    <mergeCell ref="O141:P141"/>
    <mergeCell ref="Q141:R141"/>
    <mergeCell ref="S141:T141"/>
    <mergeCell ref="U141"/>
    <mergeCell ref="V141"/>
    <mergeCell ref="W141:Y141"/>
    <mergeCell ref="A138"/>
    <mergeCell ref="B138:C138"/>
    <mergeCell ref="D138:G138"/>
    <mergeCell ref="H138"/>
    <mergeCell ref="I138:K138"/>
    <mergeCell ref="L138:N138"/>
    <mergeCell ref="O138:P138"/>
    <mergeCell ref="Q138:R138"/>
    <mergeCell ref="S138:T138"/>
    <mergeCell ref="U138"/>
    <mergeCell ref="V138"/>
    <mergeCell ref="W138:Y138"/>
    <mergeCell ref="A139"/>
    <mergeCell ref="B139:C139"/>
    <mergeCell ref="D139:G139"/>
    <mergeCell ref="H139"/>
    <mergeCell ref="I139:K139"/>
    <mergeCell ref="L139:N139"/>
    <mergeCell ref="O139:P139"/>
    <mergeCell ref="Q139:R139"/>
    <mergeCell ref="S139:T139"/>
    <mergeCell ref="U139"/>
    <mergeCell ref="V139"/>
    <mergeCell ref="W139:Y139"/>
    <mergeCell ref="A136"/>
    <mergeCell ref="B136:C136"/>
    <mergeCell ref="D136:G136"/>
    <mergeCell ref="H136"/>
    <mergeCell ref="I136:K136"/>
    <mergeCell ref="L136:N136"/>
    <mergeCell ref="O136:P136"/>
    <mergeCell ref="Q136:R136"/>
    <mergeCell ref="S136:T136"/>
    <mergeCell ref="U136"/>
    <mergeCell ref="V136"/>
    <mergeCell ref="W136:Y136"/>
    <mergeCell ref="A137"/>
    <mergeCell ref="B137:C137"/>
    <mergeCell ref="D137:G137"/>
    <mergeCell ref="H137"/>
    <mergeCell ref="I137:K137"/>
    <mergeCell ref="L137:N137"/>
    <mergeCell ref="O137:P137"/>
    <mergeCell ref="Q137:R137"/>
    <mergeCell ref="S137:T137"/>
    <mergeCell ref="U137"/>
    <mergeCell ref="V137"/>
    <mergeCell ref="W137:Y137"/>
    <mergeCell ref="A134"/>
    <mergeCell ref="B134:C134"/>
    <mergeCell ref="D134:G134"/>
    <mergeCell ref="H134"/>
    <mergeCell ref="I134:K134"/>
    <mergeCell ref="L134:N134"/>
    <mergeCell ref="O134:P134"/>
    <mergeCell ref="Q134:R134"/>
    <mergeCell ref="S134:T134"/>
    <mergeCell ref="U134"/>
    <mergeCell ref="V134"/>
    <mergeCell ref="W134:Y134"/>
    <mergeCell ref="A135"/>
    <mergeCell ref="B135:C135"/>
    <mergeCell ref="D135:G135"/>
    <mergeCell ref="H135"/>
    <mergeCell ref="I135:K135"/>
    <mergeCell ref="L135:N135"/>
    <mergeCell ref="O135:P135"/>
    <mergeCell ref="Q135:R135"/>
    <mergeCell ref="S135:T135"/>
    <mergeCell ref="U135"/>
    <mergeCell ref="V135"/>
    <mergeCell ref="W135:Y135"/>
    <mergeCell ref="A132"/>
    <mergeCell ref="B132:C132"/>
    <mergeCell ref="D132:G132"/>
    <mergeCell ref="H132"/>
    <mergeCell ref="I132:K132"/>
    <mergeCell ref="L132:N132"/>
    <mergeCell ref="O132:P132"/>
    <mergeCell ref="Q132:R132"/>
    <mergeCell ref="S132:T132"/>
    <mergeCell ref="U132"/>
    <mergeCell ref="V132"/>
    <mergeCell ref="W132:Y132"/>
    <mergeCell ref="A133"/>
    <mergeCell ref="B133:C133"/>
    <mergeCell ref="D133:G133"/>
    <mergeCell ref="H133"/>
    <mergeCell ref="I133:K133"/>
    <mergeCell ref="L133:N133"/>
    <mergeCell ref="O133:P133"/>
    <mergeCell ref="Q133:R133"/>
    <mergeCell ref="S133:T133"/>
    <mergeCell ref="U133"/>
    <mergeCell ref="V133"/>
    <mergeCell ref="W133:Y133"/>
    <mergeCell ref="A130"/>
    <mergeCell ref="B130:C130"/>
    <mergeCell ref="D130:G130"/>
    <mergeCell ref="H130"/>
    <mergeCell ref="I130:K130"/>
    <mergeCell ref="L130:N130"/>
    <mergeCell ref="O130:P130"/>
    <mergeCell ref="Q130:R130"/>
    <mergeCell ref="S130:T130"/>
    <mergeCell ref="U130"/>
    <mergeCell ref="V130"/>
    <mergeCell ref="W130:Y130"/>
    <mergeCell ref="A131"/>
    <mergeCell ref="B131:C131"/>
    <mergeCell ref="D131:G131"/>
    <mergeCell ref="H131"/>
    <mergeCell ref="I131:K131"/>
    <mergeCell ref="L131:N131"/>
    <mergeCell ref="O131:P131"/>
    <mergeCell ref="Q131:R131"/>
    <mergeCell ref="S131:T131"/>
    <mergeCell ref="U131"/>
    <mergeCell ref="V131"/>
    <mergeCell ref="W131:Y131"/>
    <mergeCell ref="A128"/>
    <mergeCell ref="B128:C128"/>
    <mergeCell ref="D128:G128"/>
    <mergeCell ref="H128"/>
    <mergeCell ref="I128:K128"/>
    <mergeCell ref="L128:N128"/>
    <mergeCell ref="O128:P128"/>
    <mergeCell ref="Q128:R128"/>
    <mergeCell ref="S128:T128"/>
    <mergeCell ref="U128"/>
    <mergeCell ref="V128"/>
    <mergeCell ref="W128:Y128"/>
    <mergeCell ref="A129"/>
    <mergeCell ref="B129:C129"/>
    <mergeCell ref="D129:G129"/>
    <mergeCell ref="H129"/>
    <mergeCell ref="I129:K129"/>
    <mergeCell ref="L129:N129"/>
    <mergeCell ref="O129:P129"/>
    <mergeCell ref="Q129:R129"/>
    <mergeCell ref="S129:T129"/>
    <mergeCell ref="U129"/>
    <mergeCell ref="V129"/>
    <mergeCell ref="W129:Y129"/>
    <mergeCell ref="A126"/>
    <mergeCell ref="B126:C126"/>
    <mergeCell ref="D126:G126"/>
    <mergeCell ref="H126"/>
    <mergeCell ref="I126:K126"/>
    <mergeCell ref="L126:N126"/>
    <mergeCell ref="O126:P126"/>
    <mergeCell ref="Q126:R126"/>
    <mergeCell ref="S126:T126"/>
    <mergeCell ref="U126"/>
    <mergeCell ref="V126"/>
    <mergeCell ref="W126:Y126"/>
    <mergeCell ref="A127"/>
    <mergeCell ref="B127:C127"/>
    <mergeCell ref="D127:G127"/>
    <mergeCell ref="H127"/>
    <mergeCell ref="I127:K127"/>
    <mergeCell ref="L127:N127"/>
    <mergeCell ref="O127:P127"/>
    <mergeCell ref="Q127:R127"/>
    <mergeCell ref="S127:T127"/>
    <mergeCell ref="U127"/>
    <mergeCell ref="V127"/>
    <mergeCell ref="W127:Y127"/>
    <mergeCell ref="A124"/>
    <mergeCell ref="B124:C124"/>
    <mergeCell ref="D124:G124"/>
    <mergeCell ref="H124"/>
    <mergeCell ref="I124:K124"/>
    <mergeCell ref="L124:N124"/>
    <mergeCell ref="O124:P124"/>
    <mergeCell ref="Q124:R124"/>
    <mergeCell ref="S124:T124"/>
    <mergeCell ref="U124"/>
    <mergeCell ref="V124"/>
    <mergeCell ref="W124:Y124"/>
    <mergeCell ref="A125"/>
    <mergeCell ref="B125:C125"/>
    <mergeCell ref="D125:G125"/>
    <mergeCell ref="H125"/>
    <mergeCell ref="I125:K125"/>
    <mergeCell ref="L125:N125"/>
    <mergeCell ref="O125:P125"/>
    <mergeCell ref="Q125:R125"/>
    <mergeCell ref="S125:T125"/>
    <mergeCell ref="U125"/>
    <mergeCell ref="V125"/>
    <mergeCell ref="W125:Y125"/>
    <mergeCell ref="A122"/>
    <mergeCell ref="B122:C122"/>
    <mergeCell ref="D122:G122"/>
    <mergeCell ref="H122"/>
    <mergeCell ref="I122:K122"/>
    <mergeCell ref="L122:N122"/>
    <mergeCell ref="O122:P122"/>
    <mergeCell ref="Q122:R122"/>
    <mergeCell ref="S122:T122"/>
    <mergeCell ref="U122"/>
    <mergeCell ref="V122"/>
    <mergeCell ref="W122:Y122"/>
    <mergeCell ref="A123"/>
    <mergeCell ref="B123:C123"/>
    <mergeCell ref="D123:G123"/>
    <mergeCell ref="H123"/>
    <mergeCell ref="I123:K123"/>
    <mergeCell ref="L123:N123"/>
    <mergeCell ref="O123:P123"/>
    <mergeCell ref="Q123:R123"/>
    <mergeCell ref="S123:T123"/>
    <mergeCell ref="U123"/>
    <mergeCell ref="V123"/>
    <mergeCell ref="W123:Y123"/>
    <mergeCell ref="A120"/>
    <mergeCell ref="B120:C120"/>
    <mergeCell ref="D120:G120"/>
    <mergeCell ref="H120"/>
    <mergeCell ref="I120:K120"/>
    <mergeCell ref="L120:N120"/>
    <mergeCell ref="O120:P120"/>
    <mergeCell ref="Q120:R120"/>
    <mergeCell ref="S120:T120"/>
    <mergeCell ref="U120"/>
    <mergeCell ref="V120"/>
    <mergeCell ref="W120:Y120"/>
    <mergeCell ref="A121"/>
    <mergeCell ref="B121:C121"/>
    <mergeCell ref="D121:G121"/>
    <mergeCell ref="H121"/>
    <mergeCell ref="I121:K121"/>
    <mergeCell ref="L121:N121"/>
    <mergeCell ref="O121:P121"/>
    <mergeCell ref="Q121:R121"/>
    <mergeCell ref="S121:T121"/>
    <mergeCell ref="U121"/>
    <mergeCell ref="V121"/>
    <mergeCell ref="W121:Y121"/>
    <mergeCell ref="A118"/>
    <mergeCell ref="B118:C118"/>
    <mergeCell ref="D118:G118"/>
    <mergeCell ref="H118"/>
    <mergeCell ref="I118:K118"/>
    <mergeCell ref="L118:N118"/>
    <mergeCell ref="O118:P118"/>
    <mergeCell ref="Q118:R118"/>
    <mergeCell ref="S118:T118"/>
    <mergeCell ref="U118"/>
    <mergeCell ref="V118"/>
    <mergeCell ref="W118:Y118"/>
    <mergeCell ref="A119"/>
    <mergeCell ref="B119:C119"/>
    <mergeCell ref="D119:G119"/>
    <mergeCell ref="H119"/>
    <mergeCell ref="I119:K119"/>
    <mergeCell ref="L119:N119"/>
    <mergeCell ref="O119:P119"/>
    <mergeCell ref="Q119:R119"/>
    <mergeCell ref="S119:T119"/>
    <mergeCell ref="U119"/>
    <mergeCell ref="V119"/>
    <mergeCell ref="W119:Y119"/>
    <mergeCell ref="A116"/>
    <mergeCell ref="B116:C116"/>
    <mergeCell ref="D116:G116"/>
    <mergeCell ref="H116"/>
    <mergeCell ref="I116:K116"/>
    <mergeCell ref="L116:N116"/>
    <mergeCell ref="O116:P116"/>
    <mergeCell ref="Q116:R116"/>
    <mergeCell ref="S116:T116"/>
    <mergeCell ref="U116"/>
    <mergeCell ref="V116"/>
    <mergeCell ref="W116:Y116"/>
    <mergeCell ref="A117"/>
    <mergeCell ref="B117:C117"/>
    <mergeCell ref="D117:G117"/>
    <mergeCell ref="H117"/>
    <mergeCell ref="I117:K117"/>
    <mergeCell ref="L117:N117"/>
    <mergeCell ref="O117:P117"/>
    <mergeCell ref="Q117:R117"/>
    <mergeCell ref="S117:T117"/>
    <mergeCell ref="U117"/>
    <mergeCell ref="V117"/>
    <mergeCell ref="W117:Y117"/>
    <mergeCell ref="A114"/>
    <mergeCell ref="B114:C114"/>
    <mergeCell ref="D114:G114"/>
    <mergeCell ref="H114"/>
    <mergeCell ref="I114:K114"/>
    <mergeCell ref="L114:N114"/>
    <mergeCell ref="O114:P114"/>
    <mergeCell ref="Q114:R114"/>
    <mergeCell ref="S114:T114"/>
    <mergeCell ref="U114"/>
    <mergeCell ref="V114"/>
    <mergeCell ref="W114:Y114"/>
    <mergeCell ref="A115"/>
    <mergeCell ref="B115:C115"/>
    <mergeCell ref="D115:G115"/>
    <mergeCell ref="H115"/>
    <mergeCell ref="I115:K115"/>
    <mergeCell ref="L115:N115"/>
    <mergeCell ref="O115:P115"/>
    <mergeCell ref="Q115:R115"/>
    <mergeCell ref="S115:T115"/>
    <mergeCell ref="U115"/>
    <mergeCell ref="V115"/>
    <mergeCell ref="W115:Y115"/>
    <mergeCell ref="A112"/>
    <mergeCell ref="B112:C112"/>
    <mergeCell ref="D112:G112"/>
    <mergeCell ref="H112"/>
    <mergeCell ref="I112:K112"/>
    <mergeCell ref="L112:N112"/>
    <mergeCell ref="O112:P112"/>
    <mergeCell ref="Q112:R112"/>
    <mergeCell ref="S112:T112"/>
    <mergeCell ref="U112"/>
    <mergeCell ref="V112"/>
    <mergeCell ref="W112:Y112"/>
    <mergeCell ref="A113"/>
    <mergeCell ref="B113:C113"/>
    <mergeCell ref="D113:G113"/>
    <mergeCell ref="H113"/>
    <mergeCell ref="I113:K113"/>
    <mergeCell ref="L113:N113"/>
    <mergeCell ref="O113:P113"/>
    <mergeCell ref="Q113:R113"/>
    <mergeCell ref="S113:T113"/>
    <mergeCell ref="U113"/>
    <mergeCell ref="V113"/>
    <mergeCell ref="W113:Y113"/>
    <mergeCell ref="A110"/>
    <mergeCell ref="B110:C110"/>
    <mergeCell ref="D110:G110"/>
    <mergeCell ref="H110"/>
    <mergeCell ref="I110:K110"/>
    <mergeCell ref="L110:N110"/>
    <mergeCell ref="O110:P110"/>
    <mergeCell ref="Q110:R110"/>
    <mergeCell ref="S110:T110"/>
    <mergeCell ref="U110"/>
    <mergeCell ref="V110"/>
    <mergeCell ref="W110:Y110"/>
    <mergeCell ref="A111"/>
    <mergeCell ref="B111:C111"/>
    <mergeCell ref="D111:G111"/>
    <mergeCell ref="H111"/>
    <mergeCell ref="I111:K111"/>
    <mergeCell ref="L111:N111"/>
    <mergeCell ref="O111:P111"/>
    <mergeCell ref="Q111:R111"/>
    <mergeCell ref="S111:T111"/>
    <mergeCell ref="U111"/>
    <mergeCell ref="V111"/>
    <mergeCell ref="W111:Y111"/>
    <mergeCell ref="A108"/>
    <mergeCell ref="B108:C108"/>
    <mergeCell ref="D108:G108"/>
    <mergeCell ref="H108"/>
    <mergeCell ref="I108:K108"/>
    <mergeCell ref="L108:N108"/>
    <mergeCell ref="O108:P108"/>
    <mergeCell ref="Q108:R108"/>
    <mergeCell ref="S108:T108"/>
    <mergeCell ref="U108"/>
    <mergeCell ref="V108"/>
    <mergeCell ref="W108:Y108"/>
    <mergeCell ref="A109"/>
    <mergeCell ref="B109:C109"/>
    <mergeCell ref="D109:G109"/>
    <mergeCell ref="H109"/>
    <mergeCell ref="I109:K109"/>
    <mergeCell ref="L109:N109"/>
    <mergeCell ref="O109:P109"/>
    <mergeCell ref="Q109:R109"/>
    <mergeCell ref="S109:T109"/>
    <mergeCell ref="U109"/>
    <mergeCell ref="V109"/>
    <mergeCell ref="W109:Y109"/>
    <mergeCell ref="A106"/>
    <mergeCell ref="B106:C106"/>
    <mergeCell ref="D106:G106"/>
    <mergeCell ref="H106"/>
    <mergeCell ref="I106:K106"/>
    <mergeCell ref="L106:N106"/>
    <mergeCell ref="O106:P106"/>
    <mergeCell ref="Q106:R106"/>
    <mergeCell ref="S106:T106"/>
    <mergeCell ref="U106"/>
    <mergeCell ref="V106"/>
    <mergeCell ref="W106:Y106"/>
    <mergeCell ref="A107"/>
    <mergeCell ref="B107:C107"/>
    <mergeCell ref="D107:G107"/>
    <mergeCell ref="H107"/>
    <mergeCell ref="I107:K107"/>
    <mergeCell ref="L107:N107"/>
    <mergeCell ref="O107:P107"/>
    <mergeCell ref="Q107:R107"/>
    <mergeCell ref="S107:T107"/>
    <mergeCell ref="U107"/>
    <mergeCell ref="V107"/>
    <mergeCell ref="W107:Y107"/>
    <mergeCell ref="A104"/>
    <mergeCell ref="B104:C104"/>
    <mergeCell ref="D104:G104"/>
    <mergeCell ref="H104"/>
    <mergeCell ref="I104:K104"/>
    <mergeCell ref="L104:N104"/>
    <mergeCell ref="O104:P104"/>
    <mergeCell ref="Q104:R104"/>
    <mergeCell ref="S104:T104"/>
    <mergeCell ref="U104"/>
    <mergeCell ref="V104"/>
    <mergeCell ref="W104:Y104"/>
    <mergeCell ref="A105"/>
    <mergeCell ref="B105:C105"/>
    <mergeCell ref="D105:G105"/>
    <mergeCell ref="H105"/>
    <mergeCell ref="I105:K105"/>
    <mergeCell ref="L105:N105"/>
    <mergeCell ref="O105:P105"/>
    <mergeCell ref="Q105:R105"/>
    <mergeCell ref="S105:T105"/>
    <mergeCell ref="U105"/>
    <mergeCell ref="V105"/>
    <mergeCell ref="W105:Y105"/>
    <mergeCell ref="A102"/>
    <mergeCell ref="B102:C102"/>
    <mergeCell ref="D102:G102"/>
    <mergeCell ref="H102"/>
    <mergeCell ref="I102:K102"/>
    <mergeCell ref="L102:N102"/>
    <mergeCell ref="O102:P102"/>
    <mergeCell ref="Q102:R102"/>
    <mergeCell ref="S102:T102"/>
    <mergeCell ref="U102"/>
    <mergeCell ref="V102"/>
    <mergeCell ref="W102:Y102"/>
    <mergeCell ref="A103"/>
    <mergeCell ref="B103:C103"/>
    <mergeCell ref="D103:G103"/>
    <mergeCell ref="H103"/>
    <mergeCell ref="I103:K103"/>
    <mergeCell ref="L103:N103"/>
    <mergeCell ref="O103:P103"/>
    <mergeCell ref="Q103:R103"/>
    <mergeCell ref="S103:T103"/>
    <mergeCell ref="U103"/>
    <mergeCell ref="V103"/>
    <mergeCell ref="W103:Y103"/>
    <mergeCell ref="A100"/>
    <mergeCell ref="B100:C100"/>
    <mergeCell ref="D100:G100"/>
    <mergeCell ref="H100"/>
    <mergeCell ref="I100:K100"/>
    <mergeCell ref="L100:N100"/>
    <mergeCell ref="O100:P100"/>
    <mergeCell ref="Q100:R100"/>
    <mergeCell ref="S100:T100"/>
    <mergeCell ref="U100"/>
    <mergeCell ref="V100"/>
    <mergeCell ref="W100:Y100"/>
    <mergeCell ref="A101"/>
    <mergeCell ref="B101:C101"/>
    <mergeCell ref="D101:G101"/>
    <mergeCell ref="H101"/>
    <mergeCell ref="I101:K101"/>
    <mergeCell ref="L101:N101"/>
    <mergeCell ref="O101:P101"/>
    <mergeCell ref="Q101:R101"/>
    <mergeCell ref="S101:T101"/>
    <mergeCell ref="U101"/>
    <mergeCell ref="V101"/>
    <mergeCell ref="W101:Y101"/>
    <mergeCell ref="A98"/>
    <mergeCell ref="B98:C98"/>
    <mergeCell ref="D98:G98"/>
    <mergeCell ref="H98"/>
    <mergeCell ref="I98:K98"/>
    <mergeCell ref="L98:N98"/>
    <mergeCell ref="O98:P98"/>
    <mergeCell ref="Q98:R98"/>
    <mergeCell ref="S98:T98"/>
    <mergeCell ref="U98"/>
    <mergeCell ref="V98"/>
    <mergeCell ref="W98:Y98"/>
    <mergeCell ref="A99"/>
    <mergeCell ref="B99:C99"/>
    <mergeCell ref="D99:G99"/>
    <mergeCell ref="H99"/>
    <mergeCell ref="I99:K99"/>
    <mergeCell ref="L99:N99"/>
    <mergeCell ref="O99:P99"/>
    <mergeCell ref="Q99:R99"/>
    <mergeCell ref="S99:T99"/>
    <mergeCell ref="U99"/>
    <mergeCell ref="V99"/>
    <mergeCell ref="W99:Y99"/>
    <mergeCell ref="A96"/>
    <mergeCell ref="B96:C96"/>
    <mergeCell ref="D96:G96"/>
    <mergeCell ref="H96"/>
    <mergeCell ref="I96:K96"/>
    <mergeCell ref="L96:N96"/>
    <mergeCell ref="O96:P96"/>
    <mergeCell ref="Q96:R96"/>
    <mergeCell ref="S96:T96"/>
    <mergeCell ref="U96"/>
    <mergeCell ref="V96"/>
    <mergeCell ref="W96:Y96"/>
    <mergeCell ref="A97"/>
    <mergeCell ref="B97:C97"/>
    <mergeCell ref="D97:G97"/>
    <mergeCell ref="H97"/>
    <mergeCell ref="I97:K97"/>
    <mergeCell ref="L97:N97"/>
    <mergeCell ref="O97:P97"/>
    <mergeCell ref="Q97:R97"/>
    <mergeCell ref="S97:T97"/>
    <mergeCell ref="U97"/>
    <mergeCell ref="V97"/>
    <mergeCell ref="W97:Y97"/>
    <mergeCell ref="A94"/>
    <mergeCell ref="B94:C94"/>
    <mergeCell ref="D94:G94"/>
    <mergeCell ref="H94"/>
    <mergeCell ref="I94:K94"/>
    <mergeCell ref="L94:N94"/>
    <mergeCell ref="O94:P94"/>
    <mergeCell ref="Q94:R94"/>
    <mergeCell ref="S94:T94"/>
    <mergeCell ref="U94"/>
    <mergeCell ref="V94"/>
    <mergeCell ref="W94:Y94"/>
    <mergeCell ref="A95"/>
    <mergeCell ref="B95:C95"/>
    <mergeCell ref="D95:G95"/>
    <mergeCell ref="H95"/>
    <mergeCell ref="I95:K95"/>
    <mergeCell ref="L95:N95"/>
    <mergeCell ref="O95:P95"/>
    <mergeCell ref="Q95:R95"/>
    <mergeCell ref="S95:T95"/>
    <mergeCell ref="U95"/>
    <mergeCell ref="V95"/>
    <mergeCell ref="W95:Y95"/>
    <mergeCell ref="A92"/>
    <mergeCell ref="B92:C92"/>
    <mergeCell ref="D92:G92"/>
    <mergeCell ref="H92"/>
    <mergeCell ref="I92:K92"/>
    <mergeCell ref="L92:N92"/>
    <mergeCell ref="O92:P92"/>
    <mergeCell ref="Q92:R92"/>
    <mergeCell ref="S92:T92"/>
    <mergeCell ref="U92"/>
    <mergeCell ref="V92"/>
    <mergeCell ref="W92:Y92"/>
    <mergeCell ref="A93"/>
    <mergeCell ref="B93:C93"/>
    <mergeCell ref="D93:G93"/>
    <mergeCell ref="H93"/>
    <mergeCell ref="I93:K93"/>
    <mergeCell ref="L93:N93"/>
    <mergeCell ref="O93:P93"/>
    <mergeCell ref="Q93:R93"/>
    <mergeCell ref="S93:T93"/>
    <mergeCell ref="U93"/>
    <mergeCell ref="V93"/>
    <mergeCell ref="W93:Y93"/>
    <mergeCell ref="A90"/>
    <mergeCell ref="B90:C90"/>
    <mergeCell ref="D90:G90"/>
    <mergeCell ref="H90"/>
    <mergeCell ref="I90:K90"/>
    <mergeCell ref="L90:N90"/>
    <mergeCell ref="O90:P90"/>
    <mergeCell ref="Q90:R90"/>
    <mergeCell ref="S90:T90"/>
    <mergeCell ref="U90"/>
    <mergeCell ref="V90"/>
    <mergeCell ref="W90:Y90"/>
    <mergeCell ref="A91"/>
    <mergeCell ref="B91:C91"/>
    <mergeCell ref="D91:G91"/>
    <mergeCell ref="H91"/>
    <mergeCell ref="I91:K91"/>
    <mergeCell ref="L91:N91"/>
    <mergeCell ref="O91:P91"/>
    <mergeCell ref="Q91:R91"/>
    <mergeCell ref="S91:T91"/>
    <mergeCell ref="U91"/>
    <mergeCell ref="V91"/>
    <mergeCell ref="W91:Y91"/>
    <mergeCell ref="A88"/>
    <mergeCell ref="B88:C88"/>
    <mergeCell ref="D88:G88"/>
    <mergeCell ref="H88"/>
    <mergeCell ref="I88:K88"/>
    <mergeCell ref="L88:N88"/>
    <mergeCell ref="O88:P88"/>
    <mergeCell ref="Q88:R88"/>
    <mergeCell ref="S88:T88"/>
    <mergeCell ref="U88"/>
    <mergeCell ref="V88"/>
    <mergeCell ref="W88:Y88"/>
    <mergeCell ref="A89"/>
    <mergeCell ref="B89:C89"/>
    <mergeCell ref="D89:G89"/>
    <mergeCell ref="H89"/>
    <mergeCell ref="I89:K89"/>
    <mergeCell ref="L89:N89"/>
    <mergeCell ref="O89:P89"/>
    <mergeCell ref="Q89:R89"/>
    <mergeCell ref="S89:T89"/>
    <mergeCell ref="U89"/>
    <mergeCell ref="V89"/>
    <mergeCell ref="W89:Y89"/>
    <mergeCell ref="A86"/>
    <mergeCell ref="B86:C86"/>
    <mergeCell ref="D86:G86"/>
    <mergeCell ref="H86"/>
    <mergeCell ref="I86:K86"/>
    <mergeCell ref="L86:N86"/>
    <mergeCell ref="O86:P86"/>
    <mergeCell ref="Q86:R86"/>
    <mergeCell ref="S86:T86"/>
    <mergeCell ref="U86"/>
    <mergeCell ref="V86"/>
    <mergeCell ref="W86:Y86"/>
    <mergeCell ref="A87"/>
    <mergeCell ref="B87:C87"/>
    <mergeCell ref="D87:G87"/>
    <mergeCell ref="H87"/>
    <mergeCell ref="I87:K87"/>
    <mergeCell ref="L87:N87"/>
    <mergeCell ref="O87:P87"/>
    <mergeCell ref="Q87:R87"/>
    <mergeCell ref="S87:T87"/>
    <mergeCell ref="U87"/>
    <mergeCell ref="V87"/>
    <mergeCell ref="W87:Y87"/>
    <mergeCell ref="A84"/>
    <mergeCell ref="B84:C84"/>
    <mergeCell ref="D84:G84"/>
    <mergeCell ref="H84"/>
    <mergeCell ref="I84:K84"/>
    <mergeCell ref="L84:N84"/>
    <mergeCell ref="O84:P84"/>
    <mergeCell ref="Q84:R84"/>
    <mergeCell ref="S84:T84"/>
    <mergeCell ref="U84"/>
    <mergeCell ref="V84"/>
    <mergeCell ref="W84:Y84"/>
    <mergeCell ref="A85"/>
    <mergeCell ref="B85:C85"/>
    <mergeCell ref="D85:G85"/>
    <mergeCell ref="H85"/>
    <mergeCell ref="I85:K85"/>
    <mergeCell ref="L85:N85"/>
    <mergeCell ref="O85:P85"/>
    <mergeCell ref="Q85:R85"/>
    <mergeCell ref="S85:T85"/>
    <mergeCell ref="U85"/>
    <mergeCell ref="V85"/>
    <mergeCell ref="W85:Y85"/>
    <mergeCell ref="A82"/>
    <mergeCell ref="B82:C82"/>
    <mergeCell ref="D82:G82"/>
    <mergeCell ref="H82"/>
    <mergeCell ref="I82:K82"/>
    <mergeCell ref="L82:N82"/>
    <mergeCell ref="O82:P82"/>
    <mergeCell ref="Q82:R82"/>
    <mergeCell ref="S82:T82"/>
    <mergeCell ref="U82"/>
    <mergeCell ref="V82"/>
    <mergeCell ref="W82:Y82"/>
    <mergeCell ref="A83"/>
    <mergeCell ref="B83:C83"/>
    <mergeCell ref="D83:G83"/>
    <mergeCell ref="H83"/>
    <mergeCell ref="I83:K83"/>
    <mergeCell ref="L83:N83"/>
    <mergeCell ref="O83:P83"/>
    <mergeCell ref="Q83:R83"/>
    <mergeCell ref="S83:T83"/>
    <mergeCell ref="U83"/>
    <mergeCell ref="V83"/>
    <mergeCell ref="W83:Y83"/>
    <mergeCell ref="A80"/>
    <mergeCell ref="B80:C80"/>
    <mergeCell ref="D80:G80"/>
    <mergeCell ref="H80"/>
    <mergeCell ref="I80:K80"/>
    <mergeCell ref="L80:N80"/>
    <mergeCell ref="O80:P80"/>
    <mergeCell ref="Q80:R80"/>
    <mergeCell ref="S80:T80"/>
    <mergeCell ref="U80"/>
    <mergeCell ref="V80"/>
    <mergeCell ref="W80:Y80"/>
    <mergeCell ref="A81"/>
    <mergeCell ref="B81:C81"/>
    <mergeCell ref="D81:G81"/>
    <mergeCell ref="H81"/>
    <mergeCell ref="I81:K81"/>
    <mergeCell ref="L81:N81"/>
    <mergeCell ref="O81:P81"/>
    <mergeCell ref="Q81:R81"/>
    <mergeCell ref="S81:T81"/>
    <mergeCell ref="U81"/>
    <mergeCell ref="V81"/>
    <mergeCell ref="W81:Y81"/>
    <mergeCell ref="A78"/>
    <mergeCell ref="B78:C78"/>
    <mergeCell ref="D78:G78"/>
    <mergeCell ref="H78"/>
    <mergeCell ref="I78:K78"/>
    <mergeCell ref="L78:N78"/>
    <mergeCell ref="O78:P78"/>
    <mergeCell ref="Q78:R78"/>
    <mergeCell ref="S78:T78"/>
    <mergeCell ref="U78"/>
    <mergeCell ref="V78"/>
    <mergeCell ref="W78:Y78"/>
    <mergeCell ref="A79"/>
    <mergeCell ref="B79:C79"/>
    <mergeCell ref="D79:G79"/>
    <mergeCell ref="H79"/>
    <mergeCell ref="I79:K79"/>
    <mergeCell ref="L79:N79"/>
    <mergeCell ref="O79:P79"/>
    <mergeCell ref="Q79:R79"/>
    <mergeCell ref="S79:T79"/>
    <mergeCell ref="U79"/>
    <mergeCell ref="V79"/>
    <mergeCell ref="W79:Y79"/>
    <mergeCell ref="A75"/>
    <mergeCell ref="B75:C75"/>
    <mergeCell ref="D75:G75"/>
    <mergeCell ref="H75"/>
    <mergeCell ref="I75:K75"/>
    <mergeCell ref="L75:N75"/>
    <mergeCell ref="O75:P75"/>
    <mergeCell ref="Q75:R75"/>
    <mergeCell ref="S75:T75"/>
    <mergeCell ref="U75"/>
    <mergeCell ref="V75"/>
    <mergeCell ref="W75:Y75"/>
    <mergeCell ref="A76:Y76"/>
    <mergeCell ref="A77"/>
    <mergeCell ref="B77:C77"/>
    <mergeCell ref="D77:G77"/>
    <mergeCell ref="H77"/>
    <mergeCell ref="I77:K77"/>
    <mergeCell ref="L77:N77"/>
    <mergeCell ref="O77:P77"/>
    <mergeCell ref="Q77:R77"/>
    <mergeCell ref="S77:T77"/>
    <mergeCell ref="U77"/>
    <mergeCell ref="V77"/>
    <mergeCell ref="W77:Y77"/>
    <mergeCell ref="A73"/>
    <mergeCell ref="B73:C73"/>
    <mergeCell ref="D73:G73"/>
    <mergeCell ref="H73"/>
    <mergeCell ref="I73:K73"/>
    <mergeCell ref="L73:N73"/>
    <mergeCell ref="O73:P73"/>
    <mergeCell ref="Q73:R73"/>
    <mergeCell ref="S73:T73"/>
    <mergeCell ref="U73"/>
    <mergeCell ref="V73"/>
    <mergeCell ref="W73:Y73"/>
    <mergeCell ref="A74"/>
    <mergeCell ref="B74:C74"/>
    <mergeCell ref="D74:G74"/>
    <mergeCell ref="H74"/>
    <mergeCell ref="I74:K74"/>
    <mergeCell ref="L74:N74"/>
    <mergeCell ref="O74:P74"/>
    <mergeCell ref="Q74:R74"/>
    <mergeCell ref="S74:T74"/>
    <mergeCell ref="U74"/>
    <mergeCell ref="V74"/>
    <mergeCell ref="W74:Y74"/>
    <mergeCell ref="A71"/>
    <mergeCell ref="B71:C71"/>
    <mergeCell ref="D71:G71"/>
    <mergeCell ref="H71"/>
    <mergeCell ref="I71:K71"/>
    <mergeCell ref="L71:N71"/>
    <mergeCell ref="O71:P71"/>
    <mergeCell ref="Q71:R71"/>
    <mergeCell ref="S71:T71"/>
    <mergeCell ref="U71"/>
    <mergeCell ref="V71"/>
    <mergeCell ref="W71:Y71"/>
    <mergeCell ref="A72"/>
    <mergeCell ref="B72:C72"/>
    <mergeCell ref="D72:G72"/>
    <mergeCell ref="H72"/>
    <mergeCell ref="I72:K72"/>
    <mergeCell ref="L72:N72"/>
    <mergeCell ref="O72:P72"/>
    <mergeCell ref="Q72:R72"/>
    <mergeCell ref="S72:T72"/>
    <mergeCell ref="U72"/>
    <mergeCell ref="V72"/>
    <mergeCell ref="W72:Y72"/>
    <mergeCell ref="A69"/>
    <mergeCell ref="B69:C69"/>
    <mergeCell ref="D69:G69"/>
    <mergeCell ref="H69"/>
    <mergeCell ref="I69:K69"/>
    <mergeCell ref="L69:N69"/>
    <mergeCell ref="O69:P69"/>
    <mergeCell ref="Q69:R69"/>
    <mergeCell ref="S69:T69"/>
    <mergeCell ref="U69"/>
    <mergeCell ref="V69"/>
    <mergeCell ref="W69:Y69"/>
    <mergeCell ref="A70"/>
    <mergeCell ref="B70:C70"/>
    <mergeCell ref="D70:G70"/>
    <mergeCell ref="H70"/>
    <mergeCell ref="I70:K70"/>
    <mergeCell ref="L70:N70"/>
    <mergeCell ref="O70:P70"/>
    <mergeCell ref="Q70:R70"/>
    <mergeCell ref="S70:T70"/>
    <mergeCell ref="U70"/>
    <mergeCell ref="V70"/>
    <mergeCell ref="W70:Y70"/>
    <mergeCell ref="A67"/>
    <mergeCell ref="B67:C67"/>
    <mergeCell ref="D67:G67"/>
    <mergeCell ref="H67"/>
    <mergeCell ref="I67:K67"/>
    <mergeCell ref="L67:N67"/>
    <mergeCell ref="O67:P67"/>
    <mergeCell ref="Q67:R67"/>
    <mergeCell ref="S67:T67"/>
    <mergeCell ref="U67"/>
    <mergeCell ref="V67"/>
    <mergeCell ref="W67:Y67"/>
    <mergeCell ref="A68"/>
    <mergeCell ref="B68:C68"/>
    <mergeCell ref="D68:G68"/>
    <mergeCell ref="H68"/>
    <mergeCell ref="I68:K68"/>
    <mergeCell ref="L68:N68"/>
    <mergeCell ref="O68:P68"/>
    <mergeCell ref="Q68:R68"/>
    <mergeCell ref="S68:T68"/>
    <mergeCell ref="U68"/>
    <mergeCell ref="V68"/>
    <mergeCell ref="W68:Y68"/>
    <mergeCell ref="A65"/>
    <mergeCell ref="B65:C65"/>
    <mergeCell ref="D65:G65"/>
    <mergeCell ref="H65"/>
    <mergeCell ref="I65:K65"/>
    <mergeCell ref="L65:N65"/>
    <mergeCell ref="O65:P65"/>
    <mergeCell ref="Q65:R65"/>
    <mergeCell ref="S65:T65"/>
    <mergeCell ref="U65"/>
    <mergeCell ref="V65"/>
    <mergeCell ref="W65:Y65"/>
    <mergeCell ref="A66"/>
    <mergeCell ref="B66:C66"/>
    <mergeCell ref="D66:G66"/>
    <mergeCell ref="H66"/>
    <mergeCell ref="I66:K66"/>
    <mergeCell ref="L66:N66"/>
    <mergeCell ref="O66:P66"/>
    <mergeCell ref="Q66:R66"/>
    <mergeCell ref="S66:T66"/>
    <mergeCell ref="U66"/>
    <mergeCell ref="V66"/>
    <mergeCell ref="W66:Y66"/>
    <mergeCell ref="A63"/>
    <mergeCell ref="B63:C63"/>
    <mergeCell ref="D63:G63"/>
    <mergeCell ref="H63"/>
    <mergeCell ref="I63:K63"/>
    <mergeCell ref="L63:N63"/>
    <mergeCell ref="O63:P63"/>
    <mergeCell ref="Q63:R63"/>
    <mergeCell ref="S63:T63"/>
    <mergeCell ref="U63"/>
    <mergeCell ref="V63"/>
    <mergeCell ref="W63:Y63"/>
    <mergeCell ref="A64"/>
    <mergeCell ref="B64:C64"/>
    <mergeCell ref="D64:G64"/>
    <mergeCell ref="H64"/>
    <mergeCell ref="I64:K64"/>
    <mergeCell ref="L64:N64"/>
    <mergeCell ref="O64:P64"/>
    <mergeCell ref="Q64:R64"/>
    <mergeCell ref="S64:T64"/>
    <mergeCell ref="U64"/>
    <mergeCell ref="V64"/>
    <mergeCell ref="W64:Y64"/>
    <mergeCell ref="A61"/>
    <mergeCell ref="B61:C61"/>
    <mergeCell ref="D61:G61"/>
    <mergeCell ref="H61"/>
    <mergeCell ref="I61:K61"/>
    <mergeCell ref="L61:N61"/>
    <mergeCell ref="O61:P61"/>
    <mergeCell ref="Q61:R61"/>
    <mergeCell ref="S61:T61"/>
    <mergeCell ref="U61"/>
    <mergeCell ref="V61"/>
    <mergeCell ref="W61:Y61"/>
    <mergeCell ref="A62"/>
    <mergeCell ref="B62:C62"/>
    <mergeCell ref="D62:G62"/>
    <mergeCell ref="H62"/>
    <mergeCell ref="I62:K62"/>
    <mergeCell ref="L62:N62"/>
    <mergeCell ref="O62:P62"/>
    <mergeCell ref="Q62:R62"/>
    <mergeCell ref="S62:T62"/>
    <mergeCell ref="U62"/>
    <mergeCell ref="V62"/>
    <mergeCell ref="W62:Y62"/>
    <mergeCell ref="A59"/>
    <mergeCell ref="B59:C59"/>
    <mergeCell ref="D59:G59"/>
    <mergeCell ref="H59"/>
    <mergeCell ref="I59:K59"/>
    <mergeCell ref="L59:N59"/>
    <mergeCell ref="O59:P59"/>
    <mergeCell ref="Q59:R59"/>
    <mergeCell ref="S59:T59"/>
    <mergeCell ref="U59"/>
    <mergeCell ref="V59"/>
    <mergeCell ref="W59:Y59"/>
    <mergeCell ref="A60"/>
    <mergeCell ref="B60:C60"/>
    <mergeCell ref="D60:G60"/>
    <mergeCell ref="H60"/>
    <mergeCell ref="I60:K60"/>
    <mergeCell ref="L60:N60"/>
    <mergeCell ref="O60:P60"/>
    <mergeCell ref="Q60:R60"/>
    <mergeCell ref="S60:T60"/>
    <mergeCell ref="U60"/>
    <mergeCell ref="V60"/>
    <mergeCell ref="W60:Y60"/>
    <mergeCell ref="A57"/>
    <mergeCell ref="B57:C57"/>
    <mergeCell ref="D57:G57"/>
    <mergeCell ref="H57"/>
    <mergeCell ref="I57:K57"/>
    <mergeCell ref="L57:N57"/>
    <mergeCell ref="O57:P57"/>
    <mergeCell ref="Q57:R57"/>
    <mergeCell ref="S57:T57"/>
    <mergeCell ref="U57"/>
    <mergeCell ref="V57"/>
    <mergeCell ref="W57:Y57"/>
    <mergeCell ref="A58"/>
    <mergeCell ref="B58:C58"/>
    <mergeCell ref="D58:G58"/>
    <mergeCell ref="H58"/>
    <mergeCell ref="I58:K58"/>
    <mergeCell ref="L58:N58"/>
    <mergeCell ref="O58:P58"/>
    <mergeCell ref="Q58:R58"/>
    <mergeCell ref="S58:T58"/>
    <mergeCell ref="U58"/>
    <mergeCell ref="V58"/>
    <mergeCell ref="W58:Y58"/>
    <mergeCell ref="A55"/>
    <mergeCell ref="B55:C55"/>
    <mergeCell ref="D55:G55"/>
    <mergeCell ref="H55"/>
    <mergeCell ref="I55:K55"/>
    <mergeCell ref="L55:N55"/>
    <mergeCell ref="O55:P55"/>
    <mergeCell ref="Q55:R55"/>
    <mergeCell ref="S55:T55"/>
    <mergeCell ref="U55"/>
    <mergeCell ref="V55"/>
    <mergeCell ref="W55:Y55"/>
    <mergeCell ref="A56"/>
    <mergeCell ref="B56:C56"/>
    <mergeCell ref="D56:G56"/>
    <mergeCell ref="H56"/>
    <mergeCell ref="I56:K56"/>
    <mergeCell ref="L56:N56"/>
    <mergeCell ref="O56:P56"/>
    <mergeCell ref="Q56:R56"/>
    <mergeCell ref="S56:T56"/>
    <mergeCell ref="U56"/>
    <mergeCell ref="V56"/>
    <mergeCell ref="W56:Y56"/>
    <mergeCell ref="A53"/>
    <mergeCell ref="B53:C53"/>
    <mergeCell ref="D53:G53"/>
    <mergeCell ref="H53"/>
    <mergeCell ref="I53:K53"/>
    <mergeCell ref="L53:N53"/>
    <mergeCell ref="O53:P53"/>
    <mergeCell ref="Q53:R53"/>
    <mergeCell ref="S53:T53"/>
    <mergeCell ref="U53"/>
    <mergeCell ref="V53"/>
    <mergeCell ref="W53:Y53"/>
    <mergeCell ref="A54"/>
    <mergeCell ref="B54:C54"/>
    <mergeCell ref="D54:G54"/>
    <mergeCell ref="H54"/>
    <mergeCell ref="I54:K54"/>
    <mergeCell ref="L54:N54"/>
    <mergeCell ref="O54:P54"/>
    <mergeCell ref="Q54:R54"/>
    <mergeCell ref="S54:T54"/>
    <mergeCell ref="U54"/>
    <mergeCell ref="V54"/>
    <mergeCell ref="W54:Y54"/>
    <mergeCell ref="A51"/>
    <mergeCell ref="B51:C51"/>
    <mergeCell ref="D51:G51"/>
    <mergeCell ref="H51"/>
    <mergeCell ref="I51:K51"/>
    <mergeCell ref="L51:N51"/>
    <mergeCell ref="O51:P51"/>
    <mergeCell ref="Q51:R51"/>
    <mergeCell ref="S51:T51"/>
    <mergeCell ref="U51"/>
    <mergeCell ref="V51"/>
    <mergeCell ref="W51:Y51"/>
    <mergeCell ref="A52"/>
    <mergeCell ref="B52:C52"/>
    <mergeCell ref="D52:G52"/>
    <mergeCell ref="H52"/>
    <mergeCell ref="I52:K52"/>
    <mergeCell ref="L52:N52"/>
    <mergeCell ref="O52:P52"/>
    <mergeCell ref="Q52:R52"/>
    <mergeCell ref="S52:T52"/>
    <mergeCell ref="U52"/>
    <mergeCell ref="V52"/>
    <mergeCell ref="W52:Y52"/>
    <mergeCell ref="A49"/>
    <mergeCell ref="B49:C49"/>
    <mergeCell ref="D49:G49"/>
    <mergeCell ref="H49"/>
    <mergeCell ref="I49:K49"/>
    <mergeCell ref="L49:N49"/>
    <mergeCell ref="O49:P49"/>
    <mergeCell ref="Q49:R49"/>
    <mergeCell ref="S49:T49"/>
    <mergeCell ref="U49"/>
    <mergeCell ref="V49"/>
    <mergeCell ref="W49:Y49"/>
    <mergeCell ref="A50"/>
    <mergeCell ref="B50:C50"/>
    <mergeCell ref="D50:G50"/>
    <mergeCell ref="H50"/>
    <mergeCell ref="I50:K50"/>
    <mergeCell ref="L50:N50"/>
    <mergeCell ref="O50:P50"/>
    <mergeCell ref="Q50:R50"/>
    <mergeCell ref="S50:T50"/>
    <mergeCell ref="U50"/>
    <mergeCell ref="V50"/>
    <mergeCell ref="W50:Y50"/>
    <mergeCell ref="A47"/>
    <mergeCell ref="B47:C47"/>
    <mergeCell ref="D47:G47"/>
    <mergeCell ref="H47"/>
    <mergeCell ref="I47:K47"/>
    <mergeCell ref="L47:N47"/>
    <mergeCell ref="O47:P47"/>
    <mergeCell ref="Q47:R47"/>
    <mergeCell ref="S47:T47"/>
    <mergeCell ref="U47"/>
    <mergeCell ref="V47"/>
    <mergeCell ref="W47:Y47"/>
    <mergeCell ref="A48"/>
    <mergeCell ref="B48:C48"/>
    <mergeCell ref="D48:G48"/>
    <mergeCell ref="H48"/>
    <mergeCell ref="I48:K48"/>
    <mergeCell ref="L48:N48"/>
    <mergeCell ref="O48:P48"/>
    <mergeCell ref="Q48:R48"/>
    <mergeCell ref="S48:T48"/>
    <mergeCell ref="U48"/>
    <mergeCell ref="V48"/>
    <mergeCell ref="W48:Y48"/>
    <mergeCell ref="A45"/>
    <mergeCell ref="B45:C45"/>
    <mergeCell ref="D45:G45"/>
    <mergeCell ref="H45"/>
    <mergeCell ref="I45:K45"/>
    <mergeCell ref="L45:N45"/>
    <mergeCell ref="O45:P45"/>
    <mergeCell ref="Q45:R45"/>
    <mergeCell ref="S45:T45"/>
    <mergeCell ref="U45"/>
    <mergeCell ref="V45"/>
    <mergeCell ref="W45:Y45"/>
    <mergeCell ref="A46"/>
    <mergeCell ref="B46:C46"/>
    <mergeCell ref="D46:G46"/>
    <mergeCell ref="H46"/>
    <mergeCell ref="I46:K46"/>
    <mergeCell ref="L46:N46"/>
    <mergeCell ref="O46:P46"/>
    <mergeCell ref="Q46:R46"/>
    <mergeCell ref="S46:T46"/>
    <mergeCell ref="U46"/>
    <mergeCell ref="V46"/>
    <mergeCell ref="W46:Y46"/>
    <mergeCell ref="A43"/>
    <mergeCell ref="B43:C43"/>
    <mergeCell ref="D43:G43"/>
    <mergeCell ref="H43"/>
    <mergeCell ref="I43:K43"/>
    <mergeCell ref="L43:N43"/>
    <mergeCell ref="O43:P43"/>
    <mergeCell ref="Q43:R43"/>
    <mergeCell ref="S43:T43"/>
    <mergeCell ref="U43"/>
    <mergeCell ref="V43"/>
    <mergeCell ref="W43:Y43"/>
    <mergeCell ref="A44"/>
    <mergeCell ref="B44:C44"/>
    <mergeCell ref="D44:G44"/>
    <mergeCell ref="H44"/>
    <mergeCell ref="I44:K44"/>
    <mergeCell ref="L44:N44"/>
    <mergeCell ref="O44:P44"/>
    <mergeCell ref="Q44:R44"/>
    <mergeCell ref="S44:T44"/>
    <mergeCell ref="U44"/>
    <mergeCell ref="V44"/>
    <mergeCell ref="W44:Y44"/>
    <mergeCell ref="A41"/>
    <mergeCell ref="B41:C41"/>
    <mergeCell ref="D41:G41"/>
    <mergeCell ref="H41"/>
    <mergeCell ref="I41:K41"/>
    <mergeCell ref="L41:N41"/>
    <mergeCell ref="O41:P41"/>
    <mergeCell ref="Q41:R41"/>
    <mergeCell ref="S41:T41"/>
    <mergeCell ref="U41"/>
    <mergeCell ref="V41"/>
    <mergeCell ref="W41:Y41"/>
    <mergeCell ref="A42"/>
    <mergeCell ref="B42:C42"/>
    <mergeCell ref="D42:G42"/>
    <mergeCell ref="H42"/>
    <mergeCell ref="I42:K42"/>
    <mergeCell ref="L42:N42"/>
    <mergeCell ref="O42:P42"/>
    <mergeCell ref="Q42:R42"/>
    <mergeCell ref="S42:T42"/>
    <mergeCell ref="U42"/>
    <mergeCell ref="V42"/>
    <mergeCell ref="W42:Y42"/>
    <mergeCell ref="A39"/>
    <mergeCell ref="B39:C39"/>
    <mergeCell ref="D39:G39"/>
    <mergeCell ref="H39"/>
    <mergeCell ref="I39:K39"/>
    <mergeCell ref="L39:N39"/>
    <mergeCell ref="O39:P39"/>
    <mergeCell ref="Q39:R39"/>
    <mergeCell ref="S39:T39"/>
    <mergeCell ref="U39"/>
    <mergeCell ref="V39"/>
    <mergeCell ref="W39:Y39"/>
    <mergeCell ref="A40"/>
    <mergeCell ref="B40:C40"/>
    <mergeCell ref="D40:G40"/>
    <mergeCell ref="H40"/>
    <mergeCell ref="I40:K40"/>
    <mergeCell ref="L40:N40"/>
    <mergeCell ref="O40:P40"/>
    <mergeCell ref="Q40:R40"/>
    <mergeCell ref="S40:T40"/>
    <mergeCell ref="U40"/>
    <mergeCell ref="V40"/>
    <mergeCell ref="W40:Y40"/>
    <mergeCell ref="A37"/>
    <mergeCell ref="B37:C37"/>
    <mergeCell ref="D37:G37"/>
    <mergeCell ref="H37"/>
    <mergeCell ref="I37:K37"/>
    <mergeCell ref="L37:N37"/>
    <mergeCell ref="O37:P37"/>
    <mergeCell ref="Q37:R37"/>
    <mergeCell ref="S37:T37"/>
    <mergeCell ref="U37"/>
    <mergeCell ref="V37"/>
    <mergeCell ref="W37:Y37"/>
    <mergeCell ref="A38"/>
    <mergeCell ref="B38:C38"/>
    <mergeCell ref="D38:G38"/>
    <mergeCell ref="H38"/>
    <mergeCell ref="I38:K38"/>
    <mergeCell ref="L38:N38"/>
    <mergeCell ref="O38:P38"/>
    <mergeCell ref="Q38:R38"/>
    <mergeCell ref="S38:T38"/>
    <mergeCell ref="U38"/>
    <mergeCell ref="V38"/>
    <mergeCell ref="W38:Y38"/>
    <mergeCell ref="A35"/>
    <mergeCell ref="B35:C35"/>
    <mergeCell ref="D35:G35"/>
    <mergeCell ref="H35"/>
    <mergeCell ref="I35:K35"/>
    <mergeCell ref="L35:N35"/>
    <mergeCell ref="O35:P35"/>
    <mergeCell ref="Q35:R35"/>
    <mergeCell ref="S35:T35"/>
    <mergeCell ref="U35"/>
    <mergeCell ref="V35"/>
    <mergeCell ref="W35:Y35"/>
    <mergeCell ref="A36"/>
    <mergeCell ref="B36:C36"/>
    <mergeCell ref="D36:G36"/>
    <mergeCell ref="H36"/>
    <mergeCell ref="I36:K36"/>
    <mergeCell ref="L36:N36"/>
    <mergeCell ref="O36:P36"/>
    <mergeCell ref="Q36:R36"/>
    <mergeCell ref="S36:T36"/>
    <mergeCell ref="U36"/>
    <mergeCell ref="V36"/>
    <mergeCell ref="W36:Y36"/>
    <mergeCell ref="A33"/>
    <mergeCell ref="B33:C33"/>
    <mergeCell ref="D33:G33"/>
    <mergeCell ref="H33"/>
    <mergeCell ref="I33:K33"/>
    <mergeCell ref="L33:N33"/>
    <mergeCell ref="O33:P33"/>
    <mergeCell ref="Q33:R33"/>
    <mergeCell ref="S33:T33"/>
    <mergeCell ref="U33"/>
    <mergeCell ref="V33"/>
    <mergeCell ref="W33:Y33"/>
    <mergeCell ref="A34"/>
    <mergeCell ref="B34:C34"/>
    <mergeCell ref="D34:G34"/>
    <mergeCell ref="H34"/>
    <mergeCell ref="I34:K34"/>
    <mergeCell ref="L34:N34"/>
    <mergeCell ref="O34:P34"/>
    <mergeCell ref="Q34:R34"/>
    <mergeCell ref="S34:T34"/>
    <mergeCell ref="U34"/>
    <mergeCell ref="V34"/>
    <mergeCell ref="W34:Y34"/>
    <mergeCell ref="A31"/>
    <mergeCell ref="B31:C31"/>
    <mergeCell ref="D31:G31"/>
    <mergeCell ref="H31"/>
    <mergeCell ref="I31:K31"/>
    <mergeCell ref="L31:N31"/>
    <mergeCell ref="O31:P31"/>
    <mergeCell ref="Q31:R31"/>
    <mergeCell ref="S31:T31"/>
    <mergeCell ref="U31"/>
    <mergeCell ref="V31"/>
    <mergeCell ref="W31:Y31"/>
    <mergeCell ref="A32"/>
    <mergeCell ref="B32:C32"/>
    <mergeCell ref="D32:G32"/>
    <mergeCell ref="H32"/>
    <mergeCell ref="I32:K32"/>
    <mergeCell ref="L32:N32"/>
    <mergeCell ref="O32:P32"/>
    <mergeCell ref="Q32:R32"/>
    <mergeCell ref="S32:T32"/>
    <mergeCell ref="U32"/>
    <mergeCell ref="V32"/>
    <mergeCell ref="W32:Y32"/>
    <mergeCell ref="A26:Y26"/>
    <mergeCell ref="A27:A28"/>
    <mergeCell ref="B27:C28"/>
    <mergeCell ref="D27:G28"/>
    <mergeCell ref="H27:H28"/>
    <mergeCell ref="I27:P27"/>
    <mergeCell ref="I28:K28"/>
    <mergeCell ref="L28:N28"/>
    <mergeCell ref="O28:P28"/>
    <mergeCell ref="Q27:Y27"/>
    <mergeCell ref="Q28:R28"/>
    <mergeCell ref="S28:T28"/>
    <mergeCell ref="U28"/>
    <mergeCell ref="V28"/>
    <mergeCell ref="W28:Y28"/>
    <mergeCell ref="A29:Y29"/>
    <mergeCell ref="A30"/>
    <mergeCell ref="B30:C30"/>
    <mergeCell ref="D30:G30"/>
    <mergeCell ref="H30"/>
    <mergeCell ref="I30:K30"/>
    <mergeCell ref="L30:N30"/>
    <mergeCell ref="O30:P30"/>
    <mergeCell ref="Q30:R30"/>
    <mergeCell ref="S30:T30"/>
    <mergeCell ref="U30"/>
    <mergeCell ref="V30"/>
    <mergeCell ref="W30:Y30"/>
    <mergeCell ref="A23:E23"/>
    <mergeCell ref="F23:I23"/>
    <mergeCell ref="J23:M23"/>
    <mergeCell ref="N23:S23"/>
    <mergeCell ref="T23:X23"/>
    <mergeCell ref="Y23"/>
    <mergeCell ref="A24:E24"/>
    <mergeCell ref="F24:I24"/>
    <mergeCell ref="J24:M24"/>
    <mergeCell ref="N24:S24"/>
    <mergeCell ref="T24:X24"/>
    <mergeCell ref="Y24"/>
    <mergeCell ref="A25:E25"/>
    <mergeCell ref="F25:I25"/>
    <mergeCell ref="J25:M25"/>
    <mergeCell ref="N25:S25"/>
    <mergeCell ref="T25:X25"/>
    <mergeCell ref="Y25"/>
    <mergeCell ref="A20:E20"/>
    <mergeCell ref="F20:I20"/>
    <mergeCell ref="J20:M20"/>
    <mergeCell ref="N20:S20"/>
    <mergeCell ref="T20:X20"/>
    <mergeCell ref="Y20"/>
    <mergeCell ref="A21:E21"/>
    <mergeCell ref="F21:I21"/>
    <mergeCell ref="J21:M21"/>
    <mergeCell ref="N21:S21"/>
    <mergeCell ref="T21:X21"/>
    <mergeCell ref="Y21"/>
    <mergeCell ref="A22:E22"/>
    <mergeCell ref="F22:I22"/>
    <mergeCell ref="J22:M22"/>
    <mergeCell ref="N22:S22"/>
    <mergeCell ref="T22:X22"/>
    <mergeCell ref="Y22"/>
    <mergeCell ref="A10:Y10"/>
    <mergeCell ref="A11:Y11"/>
    <mergeCell ref="A12:Y12"/>
    <mergeCell ref="A13:L13"/>
    <mergeCell ref="M13:O13"/>
    <mergeCell ref="P13:Y13"/>
    <mergeCell ref="A14:Y14"/>
    <mergeCell ref="A15:Y15"/>
    <mergeCell ref="A16:B16"/>
    <mergeCell ref="C16:F16"/>
    <mergeCell ref="G16:Y16"/>
    <mergeCell ref="A17:B18"/>
    <mergeCell ref="C17:Y17"/>
    <mergeCell ref="C18:Y18"/>
    <mergeCell ref="A19:E19"/>
    <mergeCell ref="F19:I19"/>
    <mergeCell ref="J19:Y19"/>
    <mergeCell ref="A1:J1"/>
    <mergeCell ref="K1:Y1"/>
    <mergeCell ref="A2:J2"/>
    <mergeCell ref="K2:Y2"/>
    <mergeCell ref="A3:J3"/>
    <mergeCell ref="K3:Y3"/>
    <mergeCell ref="A4:J4"/>
    <mergeCell ref="K4:Y4"/>
    <mergeCell ref="A5:J5"/>
    <mergeCell ref="K5:Y5"/>
    <mergeCell ref="A6:J6"/>
    <mergeCell ref="K6:Y6"/>
    <mergeCell ref="A7:J7"/>
    <mergeCell ref="K7:Y7"/>
    <mergeCell ref="A8:J8"/>
    <mergeCell ref="K8:Y8"/>
    <mergeCell ref="A9:Y9"/>
  </mergeCells>
  <pageMargins left="0.78740157480314954" right="0.39370078740157483" top="0.78740157480314954" bottom="0.78740157480314954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Сводный сметный расчет</vt:lpstr>
      <vt:lpstr>ЛC_Иванова 02-1</vt:lpstr>
      <vt:lpstr>ЛC_рек-ция 02-2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ASmirnova</cp:lastModifiedBy>
  <dcterms:created xsi:type="dcterms:W3CDTF">2025-11-06T09:34:49Z</dcterms:created>
  <dcterms:modified xsi:type="dcterms:W3CDTF">2025-11-06T09:37:50Z</dcterms:modified>
</cp:coreProperties>
</file>